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3040" windowHeight="9120"/>
  </bookViews>
  <sheets>
    <sheet name="октябрь" sheetId="1" r:id="rId1"/>
  </sheets>
  <definedNames>
    <definedName name="_xlnm._FilterDatabase" localSheetId="0" hidden="1">октябрь!$B$6:$X$133</definedName>
    <definedName name="_xlnm.Print_Titles" localSheetId="0">октябрь!$5:$6</definedName>
    <definedName name="_xlnm.Print_Area" localSheetId="0">октябрь!$A$1:$K$146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6" i="1" l="1"/>
  <c r="C124" i="1"/>
  <c r="C123" i="1" s="1"/>
  <c r="C102" i="1" s="1"/>
  <c r="C101" i="1" s="1"/>
  <c r="C70" i="1"/>
  <c r="C71" i="1"/>
  <c r="C47" i="1"/>
  <c r="C8" i="1" s="1"/>
  <c r="C138" i="1"/>
  <c r="C136" i="1"/>
  <c r="C134" i="1"/>
  <c r="C126" i="1"/>
  <c r="E125" i="1"/>
  <c r="E110" i="1"/>
  <c r="D110" i="1"/>
  <c r="C110" i="1" l="1"/>
  <c r="C121" i="1"/>
  <c r="C108" i="1"/>
  <c r="C106" i="1"/>
  <c r="C82" i="1"/>
  <c r="C79" i="1"/>
  <c r="C80" i="1"/>
  <c r="C76" i="1"/>
  <c r="C77" i="1"/>
  <c r="C74" i="1"/>
  <c r="C54" i="1"/>
  <c r="C52" i="1"/>
  <c r="E23" i="1"/>
  <c r="D26" i="1"/>
  <c r="D23" i="1" s="1"/>
  <c r="C23" i="1"/>
  <c r="C10" i="1"/>
  <c r="C11" i="1"/>
  <c r="E43" i="1"/>
  <c r="D43" i="1"/>
  <c r="C43" i="1"/>
  <c r="E46" i="1"/>
  <c r="D40" i="1"/>
  <c r="C37" i="1"/>
  <c r="C40" i="1"/>
  <c r="E29" i="1"/>
  <c r="C30" i="1"/>
  <c r="D30" i="1"/>
  <c r="F30" i="1"/>
  <c r="G30" i="1"/>
  <c r="I30" i="1"/>
  <c r="J30" i="1"/>
  <c r="D33" i="1"/>
  <c r="C33" i="1"/>
  <c r="E32" i="1"/>
  <c r="E28" i="1"/>
  <c r="D17" i="1"/>
  <c r="C17" i="1"/>
  <c r="C16" i="1" s="1"/>
  <c r="C24" i="1"/>
  <c r="C22" i="1" s="1"/>
  <c r="C9" i="1" s="1"/>
  <c r="C84" i="1"/>
  <c r="C111" i="1"/>
  <c r="C103" i="1" l="1"/>
  <c r="C51" i="1"/>
  <c r="C48" i="1" s="1"/>
  <c r="D84" i="1"/>
  <c r="K94" i="1"/>
  <c r="E94" i="1"/>
  <c r="K98" i="1" l="1"/>
  <c r="H98" i="1"/>
  <c r="E98" i="1"/>
  <c r="K97" i="1"/>
  <c r="H97" i="1"/>
  <c r="E97" i="1"/>
  <c r="E96" i="1"/>
  <c r="E95" i="1"/>
  <c r="K93" i="1"/>
  <c r="H93" i="1"/>
  <c r="E93" i="1"/>
  <c r="K92" i="1"/>
  <c r="H92" i="1"/>
  <c r="E92" i="1"/>
  <c r="K91" i="1"/>
  <c r="H91" i="1"/>
  <c r="E91" i="1"/>
  <c r="K90" i="1"/>
  <c r="H90" i="1"/>
  <c r="E90" i="1"/>
  <c r="K89" i="1"/>
  <c r="H89" i="1"/>
  <c r="E89" i="1"/>
  <c r="K88" i="1"/>
  <c r="H88" i="1"/>
  <c r="E88" i="1"/>
  <c r="E87" i="1"/>
  <c r="K86" i="1"/>
  <c r="H86" i="1"/>
  <c r="E86" i="1"/>
  <c r="K85" i="1"/>
  <c r="H85" i="1"/>
  <c r="E85" i="1"/>
  <c r="E84" i="1" l="1"/>
  <c r="D141" i="1"/>
  <c r="D140" i="1" s="1"/>
  <c r="C141" i="1"/>
  <c r="C140" i="1" s="1"/>
  <c r="D124" i="1" l="1"/>
  <c r="D108" i="1"/>
  <c r="E109" i="1"/>
  <c r="E108" i="1" s="1"/>
  <c r="E82" i="1"/>
  <c r="D82" i="1"/>
  <c r="C73" i="1"/>
  <c r="E21" i="1"/>
  <c r="K125" i="1" l="1"/>
  <c r="E143" i="1"/>
  <c r="E68" i="1"/>
  <c r="E67" i="1"/>
  <c r="E58" i="1" l="1"/>
  <c r="E57" i="1"/>
  <c r="E56" i="1" s="1"/>
  <c r="D56" i="1"/>
  <c r="D49" i="1" l="1"/>
  <c r="G134" i="1" l="1"/>
  <c r="F134" i="1"/>
  <c r="G136" i="1"/>
  <c r="E124" i="1"/>
  <c r="E120" i="1"/>
  <c r="K120" i="1"/>
  <c r="H120" i="1"/>
  <c r="J119" i="1"/>
  <c r="I119" i="1"/>
  <c r="G119" i="1"/>
  <c r="F119" i="1"/>
  <c r="D119" i="1"/>
  <c r="H119" i="1" l="1"/>
  <c r="K119" i="1"/>
  <c r="E119" i="1"/>
  <c r="J134" i="1"/>
  <c r="I99" i="1"/>
  <c r="H125" i="1"/>
  <c r="I122" i="1"/>
  <c r="K122" i="1" s="1"/>
  <c r="F122" i="1"/>
  <c r="H122" i="1" s="1"/>
  <c r="K114" i="1"/>
  <c r="K113" i="1" s="1"/>
  <c r="H114" i="1"/>
  <c r="H113" i="1" s="1"/>
  <c r="E113" i="1"/>
  <c r="E114" i="1"/>
  <c r="I113" i="1"/>
  <c r="F113" i="1"/>
  <c r="K145" i="1"/>
  <c r="K144" i="1" s="1"/>
  <c r="J144" i="1"/>
  <c r="I144" i="1"/>
  <c r="K142" i="1"/>
  <c r="K141" i="1" s="1"/>
  <c r="K140" i="1" s="1"/>
  <c r="J141" i="1"/>
  <c r="J140" i="1" s="1"/>
  <c r="I141" i="1"/>
  <c r="I140" i="1" s="1"/>
  <c r="K139" i="1"/>
  <c r="J138" i="1"/>
  <c r="I138" i="1"/>
  <c r="K137" i="1"/>
  <c r="J136" i="1"/>
  <c r="I136" i="1"/>
  <c r="K135" i="1"/>
  <c r="I134" i="1"/>
  <c r="K133" i="1"/>
  <c r="J132" i="1"/>
  <c r="I132" i="1"/>
  <c r="K131" i="1"/>
  <c r="J130" i="1"/>
  <c r="I130" i="1"/>
  <c r="K129" i="1"/>
  <c r="J128" i="1"/>
  <c r="I128" i="1"/>
  <c r="K127" i="1"/>
  <c r="J126" i="1"/>
  <c r="I126" i="1"/>
  <c r="J124" i="1"/>
  <c r="I124" i="1"/>
  <c r="J121" i="1"/>
  <c r="K118" i="1"/>
  <c r="J117" i="1"/>
  <c r="I117" i="1"/>
  <c r="K116" i="1"/>
  <c r="J115" i="1"/>
  <c r="I115" i="1"/>
  <c r="K112" i="1"/>
  <c r="K111" i="1" s="1"/>
  <c r="J111" i="1"/>
  <c r="I111" i="1"/>
  <c r="K107" i="1"/>
  <c r="K106" i="1" s="1"/>
  <c r="J106" i="1"/>
  <c r="I106" i="1"/>
  <c r="K105" i="1"/>
  <c r="J104" i="1"/>
  <c r="I104" i="1"/>
  <c r="K100" i="1"/>
  <c r="J99" i="1"/>
  <c r="K81" i="1"/>
  <c r="K80" i="1" s="1"/>
  <c r="K79" i="1" s="1"/>
  <c r="J80" i="1"/>
  <c r="J79" i="1" s="1"/>
  <c r="I80" i="1"/>
  <c r="I79" i="1" s="1"/>
  <c r="K78" i="1"/>
  <c r="K77" i="1" s="1"/>
  <c r="K76" i="1" s="1"/>
  <c r="J77" i="1"/>
  <c r="J76" i="1" s="1"/>
  <c r="I77" i="1"/>
  <c r="I76" i="1" s="1"/>
  <c r="K75" i="1"/>
  <c r="K74" i="1" s="1"/>
  <c r="J74" i="1"/>
  <c r="I74" i="1"/>
  <c r="K72" i="1"/>
  <c r="K71" i="1" s="1"/>
  <c r="K70" i="1" s="1"/>
  <c r="J71" i="1"/>
  <c r="J70" i="1" s="1"/>
  <c r="I71" i="1"/>
  <c r="I70" i="1" s="1"/>
  <c r="K69" i="1"/>
  <c r="K66" i="1"/>
  <c r="K65" i="1"/>
  <c r="K64" i="1"/>
  <c r="J63" i="1"/>
  <c r="J62" i="1" s="1"/>
  <c r="I63" i="1"/>
  <c r="I62" i="1" s="1"/>
  <c r="K61" i="1"/>
  <c r="K60" i="1" s="1"/>
  <c r="K59" i="1" s="1"/>
  <c r="J60" i="1"/>
  <c r="J59" i="1" s="1"/>
  <c r="I60" i="1"/>
  <c r="I59" i="1" s="1"/>
  <c r="K55" i="1"/>
  <c r="K54" i="1" s="1"/>
  <c r="J54" i="1"/>
  <c r="I54" i="1"/>
  <c r="K53" i="1"/>
  <c r="K52" i="1" s="1"/>
  <c r="J52" i="1"/>
  <c r="I52" i="1"/>
  <c r="K50" i="1"/>
  <c r="K49" i="1" s="1"/>
  <c r="J49" i="1"/>
  <c r="I49" i="1"/>
  <c r="K45" i="1"/>
  <c r="K44" i="1" s="1"/>
  <c r="K43" i="1" s="1"/>
  <c r="J44" i="1"/>
  <c r="J43" i="1" s="1"/>
  <c r="I44" i="1"/>
  <c r="I43" i="1" s="1"/>
  <c r="K42" i="1"/>
  <c r="K41" i="1"/>
  <c r="J40" i="1"/>
  <c r="I40" i="1"/>
  <c r="K39" i="1"/>
  <c r="K38" i="1" s="1"/>
  <c r="J38" i="1"/>
  <c r="I38" i="1"/>
  <c r="K36" i="1"/>
  <c r="K35" i="1" s="1"/>
  <c r="J35" i="1"/>
  <c r="I35" i="1"/>
  <c r="K34" i="1"/>
  <c r="K33" i="1" s="1"/>
  <c r="J33" i="1"/>
  <c r="I33" i="1"/>
  <c r="K31" i="1"/>
  <c r="K30" i="1" s="1"/>
  <c r="K27" i="1"/>
  <c r="J26" i="1"/>
  <c r="I26" i="1"/>
  <c r="K25" i="1"/>
  <c r="K24" i="1" s="1"/>
  <c r="J24" i="1"/>
  <c r="I24" i="1"/>
  <c r="K20" i="1"/>
  <c r="K19" i="1"/>
  <c r="K18" i="1"/>
  <c r="J17" i="1"/>
  <c r="J16" i="1" s="1"/>
  <c r="I17" i="1"/>
  <c r="I16" i="1" s="1"/>
  <c r="K15" i="1"/>
  <c r="K14" i="1"/>
  <c r="K13" i="1"/>
  <c r="K12" i="1"/>
  <c r="J11" i="1"/>
  <c r="J10" i="1" s="1"/>
  <c r="I11" i="1"/>
  <c r="I10" i="1" s="1"/>
  <c r="H145" i="1"/>
  <c r="H144" i="1" s="1"/>
  <c r="G144" i="1"/>
  <c r="F144" i="1"/>
  <c r="H142" i="1"/>
  <c r="H141" i="1" s="1"/>
  <c r="H140" i="1" s="1"/>
  <c r="G141" i="1"/>
  <c r="G140" i="1" s="1"/>
  <c r="F141" i="1"/>
  <c r="F140" i="1" s="1"/>
  <c r="H139" i="1"/>
  <c r="G138" i="1"/>
  <c r="F138" i="1"/>
  <c r="H137" i="1"/>
  <c r="F136" i="1"/>
  <c r="H135" i="1"/>
  <c r="H134" i="1"/>
  <c r="H133" i="1"/>
  <c r="G132" i="1"/>
  <c r="F132" i="1"/>
  <c r="H131" i="1"/>
  <c r="G130" i="1"/>
  <c r="F130" i="1"/>
  <c r="H129" i="1"/>
  <c r="G128" i="1"/>
  <c r="F128" i="1"/>
  <c r="H127" i="1"/>
  <c r="G126" i="1"/>
  <c r="F126" i="1"/>
  <c r="G124" i="1"/>
  <c r="F124" i="1"/>
  <c r="G121" i="1"/>
  <c r="H118" i="1"/>
  <c r="G117" i="1"/>
  <c r="F117" i="1"/>
  <c r="H116" i="1"/>
  <c r="G115" i="1"/>
  <c r="F115" i="1"/>
  <c r="H112" i="1"/>
  <c r="H111" i="1" s="1"/>
  <c r="G111" i="1"/>
  <c r="F111" i="1"/>
  <c r="H107" i="1"/>
  <c r="H106" i="1" s="1"/>
  <c r="G106" i="1"/>
  <c r="F106" i="1"/>
  <c r="H105" i="1"/>
  <c r="G104" i="1"/>
  <c r="F104" i="1"/>
  <c r="H100" i="1"/>
  <c r="G99" i="1"/>
  <c r="F99" i="1"/>
  <c r="H81" i="1"/>
  <c r="H80" i="1" s="1"/>
  <c r="H79" i="1" s="1"/>
  <c r="G80" i="1"/>
  <c r="G79" i="1" s="1"/>
  <c r="F80" i="1"/>
  <c r="F79" i="1" s="1"/>
  <c r="H78" i="1"/>
  <c r="H77" i="1" s="1"/>
  <c r="H76" i="1" s="1"/>
  <c r="G77" i="1"/>
  <c r="G76" i="1" s="1"/>
  <c r="F77" i="1"/>
  <c r="F76" i="1" s="1"/>
  <c r="H75" i="1"/>
  <c r="H74" i="1" s="1"/>
  <c r="G74" i="1"/>
  <c r="F74" i="1"/>
  <c r="H72" i="1"/>
  <c r="H71" i="1" s="1"/>
  <c r="H70" i="1" s="1"/>
  <c r="G71" i="1"/>
  <c r="G70" i="1" s="1"/>
  <c r="F71" i="1"/>
  <c r="F70" i="1" s="1"/>
  <c r="H69" i="1"/>
  <c r="H66" i="1"/>
  <c r="H65" i="1"/>
  <c r="H64" i="1"/>
  <c r="G63" i="1"/>
  <c r="G62" i="1" s="1"/>
  <c r="F63" i="1"/>
  <c r="F62" i="1" s="1"/>
  <c r="H61" i="1"/>
  <c r="H60" i="1" s="1"/>
  <c r="H59" i="1" s="1"/>
  <c r="G60" i="1"/>
  <c r="G59" i="1" s="1"/>
  <c r="F60" i="1"/>
  <c r="F59" i="1" s="1"/>
  <c r="H55" i="1"/>
  <c r="H54" i="1" s="1"/>
  <c r="G54" i="1"/>
  <c r="F54" i="1"/>
  <c r="H53" i="1"/>
  <c r="H52" i="1" s="1"/>
  <c r="G52" i="1"/>
  <c r="F52" i="1"/>
  <c r="H50" i="1"/>
  <c r="H49" i="1" s="1"/>
  <c r="G49" i="1"/>
  <c r="F49" i="1"/>
  <c r="H45" i="1"/>
  <c r="H44" i="1" s="1"/>
  <c r="H43" i="1" s="1"/>
  <c r="G44" i="1"/>
  <c r="G43" i="1" s="1"/>
  <c r="F44" i="1"/>
  <c r="F43" i="1" s="1"/>
  <c r="H42" i="1"/>
  <c r="H41" i="1"/>
  <c r="G40" i="1"/>
  <c r="F40" i="1"/>
  <c r="H39" i="1"/>
  <c r="H38" i="1" s="1"/>
  <c r="G38" i="1"/>
  <c r="F38" i="1"/>
  <c r="H36" i="1"/>
  <c r="H35" i="1" s="1"/>
  <c r="G35" i="1"/>
  <c r="F35" i="1"/>
  <c r="H34" i="1"/>
  <c r="H33" i="1" s="1"/>
  <c r="G33" i="1"/>
  <c r="F33" i="1"/>
  <c r="H31" i="1"/>
  <c r="H30" i="1" s="1"/>
  <c r="H27" i="1"/>
  <c r="G26" i="1"/>
  <c r="F26" i="1"/>
  <c r="H25" i="1"/>
  <c r="H24" i="1" s="1"/>
  <c r="G24" i="1"/>
  <c r="F24" i="1"/>
  <c r="H20" i="1"/>
  <c r="H19" i="1"/>
  <c r="H18" i="1"/>
  <c r="G17" i="1"/>
  <c r="G16" i="1" s="1"/>
  <c r="F17" i="1"/>
  <c r="F16" i="1" s="1"/>
  <c r="H15" i="1"/>
  <c r="H14" i="1"/>
  <c r="H13" i="1"/>
  <c r="H12" i="1"/>
  <c r="G11" i="1"/>
  <c r="G10" i="1" s="1"/>
  <c r="F11" i="1"/>
  <c r="F10" i="1" s="1"/>
  <c r="F121" i="1" l="1"/>
  <c r="F110" i="1" s="1"/>
  <c r="G37" i="1"/>
  <c r="I103" i="1"/>
  <c r="J103" i="1"/>
  <c r="F103" i="1"/>
  <c r="G103" i="1"/>
  <c r="H130" i="1"/>
  <c r="I121" i="1"/>
  <c r="K121" i="1" s="1"/>
  <c r="G51" i="1"/>
  <c r="G48" i="1" s="1"/>
  <c r="H138" i="1"/>
  <c r="I23" i="1"/>
  <c r="I22" i="1" s="1"/>
  <c r="J37" i="1"/>
  <c r="H124" i="1"/>
  <c r="G23" i="1"/>
  <c r="G22" i="1" s="1"/>
  <c r="G9" i="1" s="1"/>
  <c r="G73" i="1"/>
  <c r="J23" i="1"/>
  <c r="J22" i="1" s="1"/>
  <c r="J9" i="1" s="1"/>
  <c r="H40" i="1"/>
  <c r="H37" i="1" s="1"/>
  <c r="H26" i="1"/>
  <c r="H23" i="1" s="1"/>
  <c r="H22" i="1" s="1"/>
  <c r="F51" i="1"/>
  <c r="F48" i="1" s="1"/>
  <c r="K26" i="1"/>
  <c r="K23" i="1" s="1"/>
  <c r="K22" i="1" s="1"/>
  <c r="J51" i="1"/>
  <c r="J48" i="1" s="1"/>
  <c r="G110" i="1"/>
  <c r="K117" i="1"/>
  <c r="K136" i="1"/>
  <c r="K134" i="1"/>
  <c r="K126" i="1"/>
  <c r="H126" i="1"/>
  <c r="G123" i="1"/>
  <c r="I51" i="1"/>
  <c r="I48" i="1" s="1"/>
  <c r="H51" i="1"/>
  <c r="H48" i="1" s="1"/>
  <c r="I37" i="1"/>
  <c r="H17" i="1"/>
  <c r="H16" i="1" s="1"/>
  <c r="J123" i="1"/>
  <c r="K138" i="1"/>
  <c r="K132" i="1"/>
  <c r="I123" i="1"/>
  <c r="K128" i="1"/>
  <c r="K63" i="1"/>
  <c r="K62" i="1" s="1"/>
  <c r="K40" i="1"/>
  <c r="K37" i="1" s="1"/>
  <c r="K17" i="1"/>
  <c r="K16" i="1" s="1"/>
  <c r="H121" i="1"/>
  <c r="H115" i="1"/>
  <c r="H63" i="1"/>
  <c r="H62" i="1" s="1"/>
  <c r="F23" i="1"/>
  <c r="F22" i="1" s="1"/>
  <c r="K11" i="1"/>
  <c r="K10" i="1" s="1"/>
  <c r="K51" i="1"/>
  <c r="K48" i="1" s="1"/>
  <c r="H104" i="1"/>
  <c r="H103" i="1" s="1"/>
  <c r="H117" i="1"/>
  <c r="H128" i="1"/>
  <c r="H136" i="1"/>
  <c r="K104" i="1"/>
  <c r="K103" i="1" s="1"/>
  <c r="K115" i="1"/>
  <c r="H11" i="1"/>
  <c r="H10" i="1" s="1"/>
  <c r="F37" i="1"/>
  <c r="H99" i="1"/>
  <c r="H132" i="1"/>
  <c r="K99" i="1"/>
  <c r="J110" i="1"/>
  <c r="K124" i="1"/>
  <c r="K130" i="1"/>
  <c r="H73" i="1"/>
  <c r="J73" i="1"/>
  <c r="I73" i="1"/>
  <c r="K73" i="1"/>
  <c r="F73" i="1"/>
  <c r="F123" i="1"/>
  <c r="E142" i="1"/>
  <c r="D121" i="1"/>
  <c r="E122" i="1"/>
  <c r="D115" i="1"/>
  <c r="E116" i="1"/>
  <c r="E105" i="1"/>
  <c r="D104" i="1"/>
  <c r="D99" i="1"/>
  <c r="I110" i="1" l="1"/>
  <c r="I9" i="1"/>
  <c r="G8" i="1"/>
  <c r="G102" i="1"/>
  <c r="G101" i="1" s="1"/>
  <c r="J102" i="1"/>
  <c r="J101" i="1" s="1"/>
  <c r="K110" i="1"/>
  <c r="H110" i="1"/>
  <c r="J8" i="1"/>
  <c r="I102" i="1"/>
  <c r="I101" i="1" s="1"/>
  <c r="I47" i="1"/>
  <c r="K123" i="1"/>
  <c r="H123" i="1"/>
  <c r="F47" i="1"/>
  <c r="F9" i="1"/>
  <c r="K9" i="1"/>
  <c r="H9" i="1"/>
  <c r="F102" i="1"/>
  <c r="F101" i="1" s="1"/>
  <c r="E104" i="1"/>
  <c r="E99" i="1"/>
  <c r="I8" i="1" l="1"/>
  <c r="I146" i="1" s="1"/>
  <c r="G146" i="1"/>
  <c r="J146" i="1"/>
  <c r="K102" i="1"/>
  <c r="K101" i="1" s="1"/>
  <c r="K8" i="1"/>
  <c r="H8" i="1"/>
  <c r="F8" i="1"/>
  <c r="H102" i="1"/>
  <c r="H101" i="1" s="1"/>
  <c r="E145" i="1"/>
  <c r="E139" i="1"/>
  <c r="E137" i="1"/>
  <c r="E133" i="1"/>
  <c r="E127" i="1"/>
  <c r="E129" i="1"/>
  <c r="E131" i="1"/>
  <c r="E118" i="1"/>
  <c r="E112" i="1"/>
  <c r="E107" i="1"/>
  <c r="E100" i="1"/>
  <c r="E81" i="1"/>
  <c r="E78" i="1"/>
  <c r="E75" i="1"/>
  <c r="E72" i="1"/>
  <c r="E65" i="1"/>
  <c r="E66" i="1"/>
  <c r="E69" i="1"/>
  <c r="E64" i="1"/>
  <c r="E61" i="1"/>
  <c r="E55" i="1"/>
  <c r="E53" i="1"/>
  <c r="E50" i="1"/>
  <c r="E45" i="1"/>
  <c r="E42" i="1"/>
  <c r="E41" i="1"/>
  <c r="E39" i="1"/>
  <c r="E36" i="1"/>
  <c r="E34" i="1"/>
  <c r="E33" i="1" s="1"/>
  <c r="E31" i="1"/>
  <c r="E30" i="1" s="1"/>
  <c r="E27" i="1"/>
  <c r="E25" i="1"/>
  <c r="E19" i="1"/>
  <c r="E20" i="1"/>
  <c r="E18" i="1"/>
  <c r="E13" i="1"/>
  <c r="E14" i="1"/>
  <c r="E15" i="1"/>
  <c r="E12" i="1"/>
  <c r="D52" i="1"/>
  <c r="D11" i="1"/>
  <c r="D10" i="1" s="1"/>
  <c r="D16" i="1"/>
  <c r="D24" i="1"/>
  <c r="D35" i="1"/>
  <c r="D22" i="1" s="1"/>
  <c r="D38" i="1"/>
  <c r="D44" i="1"/>
  <c r="D54" i="1"/>
  <c r="D60" i="1"/>
  <c r="D63" i="1"/>
  <c r="D62" i="1" s="1"/>
  <c r="D71" i="1"/>
  <c r="D70" i="1" s="1"/>
  <c r="D74" i="1"/>
  <c r="D77" i="1"/>
  <c r="D76" i="1" s="1"/>
  <c r="D80" i="1"/>
  <c r="D79" i="1" s="1"/>
  <c r="D106" i="1"/>
  <c r="D103" i="1" s="1"/>
  <c r="D111" i="1"/>
  <c r="D117" i="1"/>
  <c r="D126" i="1"/>
  <c r="D130" i="1"/>
  <c r="D132" i="1"/>
  <c r="D134" i="1"/>
  <c r="D136" i="1"/>
  <c r="D138" i="1"/>
  <c r="D144" i="1"/>
  <c r="D9" i="1" l="1"/>
  <c r="D73" i="1"/>
  <c r="D123" i="1"/>
  <c r="E17" i="1"/>
  <c r="K146" i="1"/>
  <c r="H146" i="1"/>
  <c r="F146" i="1"/>
  <c r="E26" i="1"/>
  <c r="D51" i="1"/>
  <c r="D37" i="1"/>
  <c r="D48" i="1" l="1"/>
  <c r="D47" i="1" s="1"/>
  <c r="D102" i="1"/>
  <c r="D101" i="1" s="1"/>
  <c r="D8" i="1" l="1"/>
  <c r="D146" i="1" s="1"/>
  <c r="E144" i="1"/>
  <c r="E136" i="1"/>
  <c r="E80" i="1"/>
  <c r="E79" i="1" s="1"/>
  <c r="E77" i="1"/>
  <c r="E76" i="1" s="1"/>
  <c r="E54" i="1"/>
  <c r="E44" i="1"/>
  <c r="E38" i="1"/>
  <c r="E138" i="1"/>
  <c r="E132" i="1"/>
  <c r="E128" i="1"/>
  <c r="E126" i="1"/>
  <c r="E117" i="1"/>
  <c r="E115" i="1"/>
  <c r="E49" i="1"/>
  <c r="E130" i="1" l="1"/>
  <c r="E134" i="1"/>
  <c r="E123" i="1" s="1"/>
  <c r="E135" i="1"/>
  <c r="E121" i="1"/>
  <c r="E106" i="1"/>
  <c r="E103" i="1" s="1"/>
  <c r="E111" i="1"/>
  <c r="E141" i="1"/>
  <c r="E140" i="1" s="1"/>
  <c r="E40" i="1"/>
  <c r="E37" i="1" s="1"/>
  <c r="E74" i="1"/>
  <c r="E73" i="1" s="1"/>
  <c r="E71" i="1"/>
  <c r="E70" i="1" s="1"/>
  <c r="E60" i="1"/>
  <c r="E59" i="1" s="1"/>
  <c r="E63" i="1" l="1"/>
  <c r="E62" i="1" s="1"/>
  <c r="E11" i="1"/>
  <c r="E10" i="1" s="1"/>
  <c r="E52" i="1"/>
  <c r="E35" i="1"/>
  <c r="E24" i="1"/>
  <c r="E16" i="1" l="1"/>
  <c r="E51" i="1"/>
  <c r="E48" i="1" s="1"/>
  <c r="E102" i="1" l="1"/>
  <c r="E101" i="1" s="1"/>
  <c r="E22" i="1"/>
  <c r="E9" i="1" s="1"/>
  <c r="E47" i="1" l="1"/>
  <c r="E8" i="1" s="1"/>
  <c r="E146" i="1" s="1"/>
</calcChain>
</file>

<file path=xl/sharedStrings.xml><?xml version="1.0" encoding="utf-8"?>
<sst xmlns="http://schemas.openxmlformats.org/spreadsheetml/2006/main" count="292" uniqueCount="280">
  <si>
    <t>НАИМЕНОВАНИЕ  ДОХОДА</t>
  </si>
  <si>
    <t>КБК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</si>
  <si>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</si>
  <si>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</si>
  <si>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</si>
  <si>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</si>
  <si>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</si>
  <si>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</si>
  <si>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</si>
  <si>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</si>
  <si>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</si>
  <si>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</si>
  <si>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</si>
  <si>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</si>
  <si>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</si>
  <si>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</si>
  <si>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</si>
  <si>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</si>
  <si>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</si>
  <si>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</si>
  <si>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</si>
  <si>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</si>
  <si>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</si>
  <si>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</si>
  <si>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</si>
  <si>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</si>
  <si>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</si>
  <si>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</si>
  <si>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</si>
  <si>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</si>
  <si>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</si>
  <si>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</si>
  <si>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</si>
  <si>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</si>
  <si>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</si>
  <si>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</si>
  <si>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</si>
  <si>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</si>
  <si>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</si>
  <si>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</si>
  <si>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</si>
  <si>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</si>
  <si>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</si>
  <si>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</si>
  <si>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</si>
  <si>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</si>
  <si>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</si>
  <si>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</si>
  <si>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</si>
  <si>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</si>
  <si>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</si>
  <si>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</si>
  <si>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</si>
  <si>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</si>
  <si>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</si>
  <si>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</si>
  <si>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</si>
  <si>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</si>
  <si>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</si>
  <si>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</si>
  <si>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</si>
  <si>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</si>
  <si>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</si>
  <si>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</si>
  <si>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000 1 16 00000 00 0000 000</t>
  </si>
  <si>
    <t>ПРОЧИЕ НЕНАЛОГОВЫЕ ДОХОДЫ</t>
  </si>
  <si>
    <t>Прочие неналоговые доходы бюджетов городских округов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</si>
  <si>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</si>
  <si>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</si>
  <si>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</si>
  <si>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</si>
  <si>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</si>
  <si>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</si>
  <si>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</si>
  <si>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</si>
  <si>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</si>
  <si>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</si>
  <si>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</si>
  <si>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</si>
  <si>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</si>
  <si>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</si>
  <si>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</si>
  <si>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</si>
  <si>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>Субвенции бюджетам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</si>
  <si>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</si>
  <si>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</si>
  <si>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</si>
  <si>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</si>
  <si>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ДОХОДОВ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</si>
  <si>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</si>
  <si>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</si>
  <si>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</si>
  <si>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</si>
  <si>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</si>
  <si>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</si>
  <si>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</si>
  <si>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</si>
  <si>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</si>
  <si>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</si>
  <si>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</si>
  <si>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</si>
  <si>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</si>
  <si>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</si>
  <si>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</si>
  <si>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</si>
  <si>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</si>
  <si>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000 1 05 02000 02 0000 110</t>
  </si>
  <si>
    <t>000 1 05 02010 02 0000 110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</si>
  <si>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</si>
  <si>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</si>
  <si>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</si>
  <si>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</si>
  <si>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</si>
  <si>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</si>
  <si>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000 1 06 06000 00 0000 110</t>
  </si>
  <si>
    <t>000 1 06 01020 04 0000 110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</si>
  <si>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</si>
  <si>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</si>
  <si>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</si>
  <si>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</si>
  <si>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</si>
  <si>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 xml:space="preserve">000 1 11 01000 00 0000 120
</t>
  </si>
  <si>
    <t>000 1 11 01040 04 0000 120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</si>
  <si>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</si>
  <si>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</si>
  <si>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</si>
  <si>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</si>
  <si>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</si>
  <si>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</si>
  <si>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</si>
  <si>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</si>
  <si>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000 1 12 0000 00 00000 000</t>
  </si>
  <si>
    <t>000 1 12 01000 01 0000 120</t>
  </si>
  <si>
    <t>000 1 12 01010 01 0000 120</t>
  </si>
  <si>
    <t>000 1 12 01030 01 0000 120</t>
  </si>
  <si>
    <t>000 1 12 01040 01 0000 120</t>
  </si>
  <si>
    <t>000 1 12 01070 01 0000 120</t>
  </si>
  <si>
    <t>000 1 13 00000 00 0000 000</t>
  </si>
  <si>
    <t>000 1 13 02990 00 0000 130</t>
  </si>
  <si>
    <t>000 113 02994 04 0000 130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</si>
  <si>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</si>
  <si>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</si>
  <si>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</si>
  <si>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</si>
  <si>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</si>
  <si>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</si>
  <si>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</si>
  <si>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</si>
  <si>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</si>
  <si>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000 1 17 00000 00 0000 000</t>
  </si>
  <si>
    <t>000 1 17 05040 04 0000 180</t>
  </si>
  <si>
    <t>000 2 00 00000 00 0000 000</t>
  </si>
  <si>
    <t>000 2 02 00000 00 0000 000</t>
  </si>
  <si>
    <t>Дотации бюджетам бюджетной системы Российской Федерации и</t>
  </si>
  <si>
    <t>000 2 02 10000 00 0000 151</t>
  </si>
  <si>
    <t>000 2 02 15001 00 0000 151</t>
  </si>
  <si>
    <t>000 2 02 15001 04 0000 151</t>
  </si>
  <si>
    <t>000 2 02 15002 00 0000 151</t>
  </si>
  <si>
    <t xml:space="preserve">000 2 02 15002 04 0000 151 </t>
  </si>
  <si>
    <t>000 2 02 20000 00 0000 151</t>
  </si>
  <si>
    <t>000 2 02 20041 00 0000 151</t>
  </si>
  <si>
    <t>000 2 02 20041 04 0000 151</t>
  </si>
  <si>
    <t>000 2 02 25519 00 0000 151</t>
  </si>
  <si>
    <t>000 2 02 25519 04 0000 151</t>
  </si>
  <si>
    <t>000 2 02 25555 00 0000 151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</si>
  <si>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</si>
  <si>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000 2 02 25555 04 0000 151</t>
  </si>
  <si>
    <t>Прочие субсидии бюджетам городских округов</t>
  </si>
  <si>
    <t>000 2 02 29999 00 0000 151</t>
  </si>
  <si>
    <t>Субвенции бюджетам городских округов на выполнение передаваемых полномочий субъектов Российской Федерации</t>
  </si>
  <si>
    <t>000 2 02 30000 00 0000 151</t>
  </si>
  <si>
    <t>000 2 02 30024 00 0000 151</t>
  </si>
  <si>
    <t>000 2 02 30024 04 0000 151</t>
  </si>
  <si>
    <t>000 2 02 30029 00 0000 151</t>
  </si>
  <si>
    <t>000 2 02 30029 04 0000 151</t>
  </si>
  <si>
    <t>000 2 02 35082 00 0000 151</t>
  </si>
  <si>
    <t>000 2 02 35082 04 0000 151</t>
  </si>
  <si>
    <t>000 2 02 35118 00 0000 151</t>
  </si>
  <si>
    <t>000 2 02 35118 04 0000 151</t>
  </si>
  <si>
    <t>000 2 02 35120 00 0000 151</t>
  </si>
  <si>
    <t>000 2 02 35120 04 0000 151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</si>
  <si>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</si>
  <si>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</si>
  <si>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000 2 02 35135 00 0000 151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</si>
  <si>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</si>
  <si>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</si>
  <si>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</si>
  <si>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</si>
  <si>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Дотации бюджетам городских округов на обеспечение сбалансированности местных бюджетов </t>
  </si>
  <si>
    <t xml:space="preserve"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</t>
  </si>
  <si>
    <t xml:space="preserve"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</si>
  <si>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</si>
  <si>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000 2 02 35176 04 0000 151 </t>
  </si>
  <si>
    <t>000 2 02 35930 00 0000 151</t>
  </si>
  <si>
    <t>000 2 02 35930 04 0000 151</t>
  </si>
  <si>
    <t>000 2 02 40000 00 0000 151</t>
  </si>
  <si>
    <t>000 2 02 49999 00 0000 151</t>
  </si>
  <si>
    <t>000 2 02 49999 04 0000 151</t>
  </si>
  <si>
    <t>000 2 19 00000 00 0000 000</t>
  </si>
  <si>
    <t>000 2 19 60010 04 0000 151</t>
  </si>
  <si>
    <t>Сумма на 2018 год</t>
  </si>
  <si>
    <t>утвержденный план</t>
  </si>
  <si>
    <t>уточнения</t>
  </si>
  <si>
    <t>уточненный план</t>
  </si>
  <si>
    <t>Сумма на 2019 год</t>
  </si>
  <si>
    <t>Сумма на 2020 год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</si>
  <si>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</si>
  <si>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000 2 02 20077 04 0000 151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</si>
  <si>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</si>
  <si>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софинансирование капитальных вложений в объекты муниципальной собственности</t>
  </si>
  <si>
    <t>Таблица поправок по доходам бюджета по группам, подгруппам и статьям классификации доходов бюджета города Пыть-Яха на 2018 год и на плановый период 2019 и 2020 годов</t>
  </si>
  <si>
    <t>(тыс. рублей)</t>
  </si>
  <si>
    <t>Прочие межбюджетные трансферты, передаваемые бюджетам городских округов</t>
  </si>
  <si>
    <t>Дотации бюджетам городских округов на выравнивание бюджетной обеспеченности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</si>
  <si>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</si>
  <si>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</t>
  </si>
  <si>
    <t>000 2 02 25497 00 0000 151</t>
  </si>
  <si>
    <t>000 2 02 25497 04 0000 151</t>
  </si>
  <si>
    <t xml:space="preserve">000 2 02 35176 00 0000 151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</si>
  <si>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</si>
  <si>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</si>
  <si>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</si>
  <si>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</si>
  <si>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</si>
  <si>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</si>
  <si>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Плата за размещение отходов производства</t>
  </si>
  <si>
    <t>Плата за размещение твердых коммунальных отходов</t>
  </si>
  <si>
    <t>Прочие безвозмездные поступления в бюджеты городских округов</t>
  </si>
  <si>
    <t>000 2 07 04000 04 0000 180</t>
  </si>
  <si>
    <t>000 1 12 01041 01 0000 120</t>
  </si>
  <si>
    <t>000 1 12 01042 01 0000 120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</si>
  <si>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</si>
  <si>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</si>
  <si>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</si>
  <si>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</si>
  <si>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000 1 14 02040 04 0000 440
</t>
  </si>
  <si>
    <t>000 1 14 02043 04 0000 440</t>
  </si>
  <si>
    <t xml:space="preserve">Прочие дотации    </t>
  </si>
  <si>
    <t xml:space="preserve">Прочие дотации бюджетам городских округов </t>
  </si>
  <si>
    <t xml:space="preserve">040 2 02 19999 00 0000 151 </t>
  </si>
  <si>
    <t xml:space="preserve">040 2 02 19999 04 0000 151 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</si>
  <si>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</si>
  <si>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</si>
  <si>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000 1 16 03010 01 0000 140</t>
  </si>
  <si>
    <t>Денежные взыскания (штрафы) за нарушение законодательства о налогах и сборах, предусмотренные статьями 116, 119, 119.1, 119.2, пунктами 1 и 2 статьи 120, статьями 125, 126, 126.1, 128, 129, 129.1, 129.4, 132, 133, 134, 135, 135.1 и 135.2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</si>
  <si>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</si>
  <si>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</si>
  <si>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</si>
  <si>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</si>
  <si>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</si>
  <si>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</si>
  <si>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</si>
  <si>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</si>
  <si>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</si>
  <si>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</si>
  <si>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</si>
  <si>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</si>
  <si>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</si>
  <si>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</si>
  <si>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000 1 16 30013 01 0000 140 </t>
  </si>
  <si>
    <t>Денежные взыскания (штрафы) за правонарушения в области дорожного движения</t>
  </si>
  <si>
    <t xml:space="preserve">000 1 16 33000 00 0000 140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</si>
  <si>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</si>
  <si>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000 1 16 35000 00 0000 140 </t>
  </si>
  <si>
    <t>Суммы по искам о возмещении вреда, причиненного окружающей среде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</si>
  <si>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</si>
  <si>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</si>
  <si>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</si>
  <si>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</si>
  <si>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денежные взыскания (штрафы) за правонарушения в области дорожного движения</t>
  </si>
  <si>
    <t>000 1 16 30030 01 0000 140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</si>
  <si>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</si>
  <si>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</si>
  <si>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000 1 05 02020 02 0000 110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</si>
  <si>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</si>
  <si>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</si>
  <si>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000 1 05 01050 01 0000 110</t>
  </si>
  <si>
    <t>000 1 08 07150 01 0000 110</t>
  </si>
  <si>
    <t>Государственная пошлина за выдачу разрешения на установку рекламной конструкции</t>
  </si>
  <si>
    <t>Приложение №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</si>
</sst>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2" borderId="0" xfId="2" applyFont="1" applyFill="1" applyBorder="1" applyAlignment="1">
      <alignment horizontal="right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right"/>
    </xf>
    <xf numFmtId="0" fontId="4" fillId="2" borderId="0" xfId="2" applyFont="1" applyFill="1"/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2" applyNumberFormat="1" applyFont="1" applyFill="1" applyBorder="1"/>
    <xf numFmtId="0" fontId="4" fillId="2" borderId="0" xfId="2" applyFont="1" applyFill="1" applyBorder="1" applyAlignment="1"/>
    <xf numFmtId="0" fontId="4" fillId="2" borderId="0" xfId="2" applyFont="1" applyFill="1" applyAlignment="1"/>
    <xf numFmtId="164" fontId="4" fillId="2" borderId="1" xfId="2" applyNumberFormat="1" applyFont="1" applyFill="1" applyBorder="1" applyAlignment="1" applyProtection="1">
      <alignment horizontal="right" wrapText="1"/>
      <protection hidden="1"/>
    </xf>
    <xf numFmtId="164" fontId="4" fillId="2" borderId="0" xfId="2" applyNumberFormat="1" applyFont="1" applyFill="1" applyBorder="1"/>
    <xf numFmtId="0" fontId="4" fillId="2" borderId="1" xfId="2" applyNumberFormat="1" applyFont="1" applyFill="1" applyBorder="1" applyAlignment="1" applyProtection="1">
      <alignment vertical="top" wrapText="1"/>
      <protection hidden="1"/>
    </xf>
    <xf numFmtId="164" fontId="6" fillId="2" borderId="1" xfId="2" applyNumberFormat="1" applyFont="1" applyFill="1" applyBorder="1" applyAlignment="1" applyProtection="1">
      <alignment horizontal="right" wrapText="1"/>
      <protection hidden="1"/>
    </xf>
    <xf numFmtId="0" fontId="6" fillId="2" borderId="0" xfId="2" applyFont="1" applyFill="1" applyBorder="1"/>
    <xf numFmtId="0" fontId="6" fillId="2" borderId="0" xfId="2" applyFont="1" applyFill="1"/>
    <xf numFmtId="49" fontId="4" fillId="2" borderId="0" xfId="2" applyNumberFormat="1" applyFont="1" applyFill="1" applyAlignment="1">
      <alignment vertical="top"/>
    </xf>
    <xf numFmtId="49" fontId="4" fillId="2" borderId="0" xfId="2" applyNumberFormat="1" applyFont="1" applyFill="1" applyAlignment="1" applyProtection="1">
      <alignment horizontal="centerContinuous" vertical="top"/>
      <protection hidden="1"/>
    </xf>
    <xf numFmtId="49" fontId="4" fillId="2" borderId="1" xfId="2" applyNumberFormat="1" applyFont="1" applyFill="1" applyBorder="1" applyAlignment="1" applyProtection="1">
      <alignment horizontal="center" vertical="top" wrapText="1"/>
      <protection hidden="1"/>
    </xf>
    <xf numFmtId="1" fontId="4" fillId="2" borderId="1" xfId="0" applyNumberFormat="1" applyFont="1" applyFill="1" applyBorder="1" applyAlignment="1">
      <alignment horizontal="center" vertical="top"/>
    </xf>
    <xf numFmtId="49" fontId="6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0" xfId="2" applyFont="1" applyFill="1" applyAlignment="1">
      <alignment horizontal="left" vertical="top"/>
    </xf>
    <xf numFmtId="0" fontId="4" fillId="2" borderId="0" xfId="2" applyNumberFormat="1" applyFont="1" applyFill="1" applyAlignment="1" applyProtection="1">
      <alignment horizontal="left" vertical="top"/>
      <protection hidden="1"/>
    </xf>
    <xf numFmtId="0" fontId="4" fillId="2" borderId="1" xfId="0" applyFont="1" applyFill="1" applyBorder="1" applyAlignment="1">
      <alignment horizontal="left" vertical="top"/>
    </xf>
    <xf numFmtId="0" fontId="4" fillId="2" borderId="1" xfId="2" applyNumberFormat="1" applyFont="1" applyFill="1" applyBorder="1" applyAlignment="1" applyProtection="1">
      <alignment horizontal="left" vertical="top" wrapText="1"/>
      <protection hidden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1" xfId="3" applyNumberFormat="1" applyFont="1" applyFill="1" applyBorder="1" applyAlignment="1" applyProtection="1">
      <alignment horizontal="left" vertical="top" wrapText="1"/>
      <protection hidden="1"/>
    </xf>
    <xf numFmtId="40" fontId="4" fillId="2" borderId="1" xfId="4" applyNumberFormat="1" applyFont="1" applyFill="1" applyBorder="1" applyAlignment="1" applyProtection="1">
      <alignment horizontal="left" vertical="top" wrapText="1"/>
      <protection hidden="1"/>
    </xf>
    <xf numFmtId="165" fontId="4" fillId="2" borderId="1" xfId="5" applyNumberFormat="1" applyFont="1" applyFill="1" applyBorder="1" applyAlignment="1" applyProtection="1">
      <alignment horizontal="left" vertical="top" wrapText="1"/>
      <protection hidden="1"/>
    </xf>
    <xf numFmtId="0" fontId="6" fillId="2" borderId="1" xfId="2" applyNumberFormat="1" applyFont="1" applyFill="1" applyBorder="1" applyAlignment="1" applyProtection="1">
      <alignment horizontal="left" vertical="top" wrapText="1"/>
      <protection hidden="1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  <protection hidden="1"/>
    </xf>
    <xf numFmtId="49" fontId="4" fillId="2" borderId="1" xfId="2" applyNumberFormat="1" applyFont="1" applyFill="1" applyBorder="1" applyAlignment="1" applyProtection="1">
      <alignment horizontal="center" wrapText="1"/>
      <protection hidden="1"/>
    </xf>
    <xf numFmtId="0" fontId="4" fillId="0" borderId="0" xfId="2" applyFont="1" applyFill="1"/>
    <xf numFmtId="0" fontId="4" fillId="2" borderId="1" xfId="2" applyNumberFormat="1" applyFont="1" applyFill="1" applyBorder="1" applyAlignment="1" applyProtection="1">
      <alignment wrapText="1"/>
      <protection hidden="1"/>
    </xf>
    <xf numFmtId="49" fontId="4" fillId="2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0" fontId="4" fillId="2" borderId="1" xfId="2" applyNumberFormat="1" applyFont="1" applyFill="1" applyBorder="1" applyAlignment="1" applyProtection="1">
      <alignment horizontal="left" wrapText="1"/>
      <protection hidden="1"/>
    </xf>
    <xf numFmtId="0" fontId="4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0" xfId="2" applyFont="1" applyFill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/>
    <xf numFmtId="0" fontId="4" fillId="2" borderId="0" xfId="2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6"/>
  <sheetViews>
    <sheetView tabSelected="1" zoomScaleNormal="100" zoomScaleSheetLayoutView="75" workbookViewId="0">
      <selection activeCell="D142" sqref="D142"/>
    </sheetView>
  </sheetViews>
  <sheetFormatPr defaultColWidth="9.109375" defaultRowHeight="13.2" x14ac:dyDescent="0.25"/>
  <cols>
    <col min="1" max="1" width="26.88671875" style="18" customWidth="1"/>
    <col min="2" max="2" width="73.109375" style="23" customWidth="1"/>
    <col min="3" max="3" width="13.109375" style="2" customWidth="1"/>
    <col min="4" max="5" width="10.5546875" style="2" customWidth="1"/>
    <col min="6" max="6" width="13.33203125" style="2" customWidth="1"/>
    <col min="7" max="7" width="10.5546875" style="2" customWidth="1"/>
    <col min="8" max="8" width="11.33203125" style="2" customWidth="1"/>
    <col min="9" max="9" width="12.88671875" style="2" customWidth="1"/>
    <col min="10" max="11" width="10.5546875" style="2" customWidth="1"/>
    <col min="12" max="20" width="9.109375" style="2" customWidth="1"/>
    <col min="21" max="16384" width="9.109375" style="4"/>
  </cols>
  <sheetData>
    <row r="1" spans="1:24" ht="15.6" x14ac:dyDescent="0.3">
      <c r="D1" s="52"/>
      <c r="E1" s="52"/>
      <c r="K1" s="1" t="s">
        <v>279</v>
      </c>
    </row>
    <row r="3" spans="1:24" ht="15.6" x14ac:dyDescent="0.3">
      <c r="A3" s="49" t="s">
        <v>210</v>
      </c>
      <c r="B3" s="50"/>
      <c r="C3" s="50"/>
      <c r="D3" s="50"/>
      <c r="E3" s="50"/>
      <c r="F3" s="51"/>
      <c r="G3" s="51"/>
      <c r="H3" s="51"/>
      <c r="I3" s="51"/>
      <c r="J3" s="51"/>
      <c r="K3" s="51"/>
    </row>
    <row r="4" spans="1:24" x14ac:dyDescent="0.25">
      <c r="A4" s="19"/>
      <c r="B4" s="24"/>
      <c r="K4" s="3" t="s">
        <v>211</v>
      </c>
    </row>
    <row r="5" spans="1:24" s="35" customFormat="1" x14ac:dyDescent="0.25">
      <c r="A5" s="53" t="s">
        <v>1</v>
      </c>
      <c r="B5" s="53" t="s">
        <v>0</v>
      </c>
      <c r="C5" s="47" t="s">
        <v>200</v>
      </c>
      <c r="D5" s="54"/>
      <c r="E5" s="54"/>
      <c r="F5" s="47" t="s">
        <v>204</v>
      </c>
      <c r="G5" s="48"/>
      <c r="H5" s="48"/>
      <c r="I5" s="47" t="s">
        <v>205</v>
      </c>
      <c r="J5" s="48"/>
      <c r="K5" s="48"/>
      <c r="L5" s="34"/>
      <c r="M5" s="34"/>
      <c r="N5" s="34"/>
      <c r="O5" s="34"/>
      <c r="P5" s="34"/>
      <c r="Q5" s="34"/>
      <c r="R5" s="34"/>
      <c r="S5" s="34"/>
      <c r="T5" s="34"/>
    </row>
    <row r="6" spans="1:24" s="35" customFormat="1" ht="26.4" x14ac:dyDescent="0.25">
      <c r="A6" s="48"/>
      <c r="B6" s="48"/>
      <c r="C6" s="5" t="s">
        <v>201</v>
      </c>
      <c r="D6" s="6" t="s">
        <v>202</v>
      </c>
      <c r="E6" s="6" t="s">
        <v>203</v>
      </c>
      <c r="F6" s="5" t="s">
        <v>201</v>
      </c>
      <c r="G6" s="6" t="s">
        <v>202</v>
      </c>
      <c r="H6" s="6" t="s">
        <v>203</v>
      </c>
      <c r="I6" s="5" t="s">
        <v>201</v>
      </c>
      <c r="J6" s="6" t="s">
        <v>202</v>
      </c>
      <c r="K6" s="6" t="s">
        <v>203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4" s="35" customFormat="1" x14ac:dyDescent="0.25">
      <c r="A7" s="36">
        <v>1</v>
      </c>
      <c r="B7" s="36">
        <v>2</v>
      </c>
      <c r="C7" s="5">
        <v>3</v>
      </c>
      <c r="D7" s="6">
        <v>4</v>
      </c>
      <c r="E7" s="6">
        <v>5</v>
      </c>
      <c r="F7" s="5">
        <v>6</v>
      </c>
      <c r="G7" s="6">
        <v>7</v>
      </c>
      <c r="H7" s="6">
        <v>8</v>
      </c>
      <c r="I7" s="5">
        <v>9</v>
      </c>
      <c r="J7" s="6">
        <v>10</v>
      </c>
      <c r="K7" s="6">
        <v>11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x14ac:dyDescent="0.25">
      <c r="A8" s="20" t="s">
        <v>3</v>
      </c>
      <c r="B8" s="25" t="s">
        <v>2</v>
      </c>
      <c r="C8" s="7">
        <f t="shared" ref="C8:K8" si="0">C9+C47</f>
        <v>1246734.2</v>
      </c>
      <c r="D8" s="7">
        <f t="shared" si="0"/>
        <v>8042.6999999999971</v>
      </c>
      <c r="E8" s="7">
        <f t="shared" si="0"/>
        <v>1254776.9000000001</v>
      </c>
      <c r="F8" s="7">
        <f t="shared" si="0"/>
        <v>1060357.5</v>
      </c>
      <c r="G8" s="7">
        <f t="shared" si="0"/>
        <v>0</v>
      </c>
      <c r="H8" s="7">
        <f t="shared" si="0"/>
        <v>1060357.5</v>
      </c>
      <c r="I8" s="7">
        <f t="shared" si="0"/>
        <v>1084708.1000000001</v>
      </c>
      <c r="J8" s="7">
        <f t="shared" si="0"/>
        <v>0</v>
      </c>
      <c r="K8" s="7">
        <f t="shared" si="0"/>
        <v>1084708.1000000001</v>
      </c>
      <c r="U8" s="2"/>
      <c r="V8" s="2"/>
      <c r="W8" s="2"/>
      <c r="X8" s="2"/>
    </row>
    <row r="9" spans="1:24" x14ac:dyDescent="0.25">
      <c r="A9" s="20"/>
      <c r="B9" s="25" t="s">
        <v>4</v>
      </c>
      <c r="C9" s="8">
        <f t="shared" ref="C9:K9" si="1">C10+C16+C22+C37+C43</f>
        <v>828664.6</v>
      </c>
      <c r="D9" s="8">
        <f t="shared" si="1"/>
        <v>-5000.0000000000018</v>
      </c>
      <c r="E9" s="8">
        <f t="shared" si="1"/>
        <v>823664.60000000009</v>
      </c>
      <c r="F9" s="8">
        <f t="shared" si="1"/>
        <v>834805.70000000007</v>
      </c>
      <c r="G9" s="8">
        <f t="shared" si="1"/>
        <v>0</v>
      </c>
      <c r="H9" s="8">
        <f t="shared" si="1"/>
        <v>834805.70000000007</v>
      </c>
      <c r="I9" s="8">
        <f t="shared" si="1"/>
        <v>856904.20000000007</v>
      </c>
      <c r="J9" s="8">
        <f t="shared" si="1"/>
        <v>0</v>
      </c>
      <c r="K9" s="8">
        <f t="shared" si="1"/>
        <v>856904.20000000007</v>
      </c>
      <c r="U9" s="2"/>
      <c r="V9" s="2"/>
      <c r="W9" s="2"/>
      <c r="X9" s="2"/>
    </row>
    <row r="10" spans="1:24" x14ac:dyDescent="0.25">
      <c r="A10" s="20" t="s">
        <v>89</v>
      </c>
      <c r="B10" s="26" t="s">
        <v>5</v>
      </c>
      <c r="C10" s="7">
        <f t="shared" ref="C10:E10" si="2">C11</f>
        <v>604156</v>
      </c>
      <c r="D10" s="7">
        <f t="shared" si="2"/>
        <v>-13355.2</v>
      </c>
      <c r="E10" s="7">
        <f t="shared" si="2"/>
        <v>590800.80000000005</v>
      </c>
      <c r="F10" s="7">
        <f>F11</f>
        <v>609809.9</v>
      </c>
      <c r="G10" s="7">
        <f t="shared" ref="G10:H10" si="3">G11</f>
        <v>0</v>
      </c>
      <c r="H10" s="7">
        <f t="shared" si="3"/>
        <v>609809.9</v>
      </c>
      <c r="I10" s="7">
        <f>I11</f>
        <v>631414.20000000007</v>
      </c>
      <c r="J10" s="7">
        <f t="shared" ref="J10:K10" si="4">J11</f>
        <v>0</v>
      </c>
      <c r="K10" s="7">
        <f t="shared" si="4"/>
        <v>631414.20000000007</v>
      </c>
      <c r="U10" s="2"/>
      <c r="V10" s="2"/>
      <c r="W10" s="2"/>
      <c r="X10" s="2"/>
    </row>
    <row r="11" spans="1:24" x14ac:dyDescent="0.25">
      <c r="A11" s="20" t="s">
        <v>90</v>
      </c>
      <c r="B11" s="26" t="s">
        <v>6</v>
      </c>
      <c r="C11" s="7">
        <f t="shared" ref="C11:E11" si="5">SUM(C12:C15)</f>
        <v>604156</v>
      </c>
      <c r="D11" s="7">
        <f t="shared" si="5"/>
        <v>-13355.2</v>
      </c>
      <c r="E11" s="7">
        <f t="shared" si="5"/>
        <v>590800.80000000005</v>
      </c>
      <c r="F11" s="7">
        <f>SUM(F12:F15)</f>
        <v>609809.9</v>
      </c>
      <c r="G11" s="7">
        <f t="shared" ref="G11:H11" si="6">SUM(G12:G15)</f>
        <v>0</v>
      </c>
      <c r="H11" s="7">
        <f t="shared" si="6"/>
        <v>609809.9</v>
      </c>
      <c r="I11" s="7">
        <f>SUM(I12:I15)</f>
        <v>631414.20000000007</v>
      </c>
      <c r="J11" s="7">
        <f t="shared" ref="J11:K11" si="7">SUM(J12:J15)</f>
        <v>0</v>
      </c>
      <c r="K11" s="7">
        <f t="shared" si="7"/>
        <v>631414.20000000007</v>
      </c>
      <c r="U11" s="2"/>
      <c r="V11" s="2"/>
      <c r="W11" s="2"/>
      <c r="X11" s="2"/>
    </row>
    <row r="12" spans="1:24" ht="52.8" x14ac:dyDescent="0.25">
      <c r="A12" s="20" t="s">
        <v>91</v>
      </c>
      <c r="B12" s="26" t="s">
        <v>7</v>
      </c>
      <c r="C12" s="7">
        <v>599618.80000000005</v>
      </c>
      <c r="D12" s="7">
        <v>-13679.2</v>
      </c>
      <c r="E12" s="9">
        <f>SUM(C12+D12)</f>
        <v>585939.60000000009</v>
      </c>
      <c r="F12" s="7">
        <v>606414.1</v>
      </c>
      <c r="G12" s="7">
        <v>0</v>
      </c>
      <c r="H12" s="9">
        <f>SUM(F12+G12)</f>
        <v>606414.1</v>
      </c>
      <c r="I12" s="7">
        <v>627899.9</v>
      </c>
      <c r="J12" s="7">
        <v>0</v>
      </c>
      <c r="K12" s="9">
        <f>SUM(I12+J12)</f>
        <v>627899.9</v>
      </c>
      <c r="U12" s="2"/>
      <c r="V12" s="2"/>
      <c r="W12" s="2"/>
      <c r="X12" s="2"/>
    </row>
    <row r="13" spans="1:24" s="11" customFormat="1" ht="66" x14ac:dyDescent="0.25">
      <c r="A13" s="20" t="s">
        <v>92</v>
      </c>
      <c r="B13" s="26" t="s">
        <v>8</v>
      </c>
      <c r="C13" s="7">
        <v>1326.2</v>
      </c>
      <c r="D13" s="7">
        <v>0</v>
      </c>
      <c r="E13" s="9">
        <f t="shared" ref="E13:E15" si="8">SUM(C13+D13)</f>
        <v>1326.2</v>
      </c>
      <c r="F13" s="7">
        <v>1217.9000000000001</v>
      </c>
      <c r="G13" s="7">
        <v>0</v>
      </c>
      <c r="H13" s="9">
        <f t="shared" ref="H13:H15" si="9">SUM(F13+G13)</f>
        <v>1217.9000000000001</v>
      </c>
      <c r="I13" s="7">
        <v>1256</v>
      </c>
      <c r="J13" s="7">
        <v>0</v>
      </c>
      <c r="K13" s="9">
        <f t="shared" ref="K13:K15" si="10">SUM(I13+J13)</f>
        <v>1256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11" customFormat="1" ht="26.4" x14ac:dyDescent="0.25">
      <c r="A14" s="20" t="s">
        <v>93</v>
      </c>
      <c r="B14" s="26" t="s">
        <v>9</v>
      </c>
      <c r="C14" s="7">
        <v>1591</v>
      </c>
      <c r="D14" s="7">
        <v>224</v>
      </c>
      <c r="E14" s="9">
        <f t="shared" si="8"/>
        <v>1815</v>
      </c>
      <c r="F14" s="7">
        <v>1143.8</v>
      </c>
      <c r="G14" s="7">
        <v>0</v>
      </c>
      <c r="H14" s="9">
        <f t="shared" si="9"/>
        <v>1143.8</v>
      </c>
      <c r="I14" s="7">
        <v>1182.8</v>
      </c>
      <c r="J14" s="7">
        <v>0</v>
      </c>
      <c r="K14" s="9">
        <f t="shared" si="10"/>
        <v>1182.8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52.8" x14ac:dyDescent="0.25">
      <c r="A15" s="20" t="s">
        <v>94</v>
      </c>
      <c r="B15" s="26" t="s">
        <v>10</v>
      </c>
      <c r="C15" s="7">
        <v>1620</v>
      </c>
      <c r="D15" s="7">
        <v>100</v>
      </c>
      <c r="E15" s="9">
        <f t="shared" si="8"/>
        <v>1720</v>
      </c>
      <c r="F15" s="7">
        <v>1034.0999999999999</v>
      </c>
      <c r="G15" s="7">
        <v>0</v>
      </c>
      <c r="H15" s="9">
        <f t="shared" si="9"/>
        <v>1034.0999999999999</v>
      </c>
      <c r="I15" s="7">
        <v>1075.5</v>
      </c>
      <c r="J15" s="7">
        <v>0</v>
      </c>
      <c r="K15" s="9">
        <f t="shared" si="10"/>
        <v>1075.5</v>
      </c>
      <c r="U15" s="2"/>
      <c r="V15" s="2"/>
      <c r="W15" s="2"/>
      <c r="X15" s="2"/>
    </row>
    <row r="16" spans="1:24" ht="26.4" x14ac:dyDescent="0.25">
      <c r="A16" s="20" t="s">
        <v>95</v>
      </c>
      <c r="B16" s="26" t="s">
        <v>11</v>
      </c>
      <c r="C16" s="7">
        <f t="shared" ref="C16:E16" si="11">C17</f>
        <v>10411.400000000001</v>
      </c>
      <c r="D16" s="7">
        <f t="shared" si="11"/>
        <v>0</v>
      </c>
      <c r="E16" s="7">
        <f t="shared" si="11"/>
        <v>10411.400000000001</v>
      </c>
      <c r="F16" s="7">
        <f>F17</f>
        <v>10411.400000000001</v>
      </c>
      <c r="G16" s="7">
        <f t="shared" ref="G16:H16" si="12">G17</f>
        <v>0</v>
      </c>
      <c r="H16" s="7">
        <f t="shared" si="12"/>
        <v>10411.400000000001</v>
      </c>
      <c r="I16" s="7">
        <f>I17</f>
        <v>10411.400000000001</v>
      </c>
      <c r="J16" s="7">
        <f t="shared" ref="J16:K16" si="13">J17</f>
        <v>0</v>
      </c>
      <c r="K16" s="7">
        <f t="shared" si="13"/>
        <v>10411.400000000001</v>
      </c>
      <c r="U16" s="2"/>
      <c r="V16" s="2"/>
      <c r="W16" s="2"/>
      <c r="X16" s="2"/>
    </row>
    <row r="17" spans="1:24" ht="26.4" x14ac:dyDescent="0.25">
      <c r="A17" s="20" t="s">
        <v>96</v>
      </c>
      <c r="B17" s="27" t="s">
        <v>12</v>
      </c>
      <c r="C17" s="7">
        <f t="shared" ref="C17:E17" si="14">SUM(C18:C21)</f>
        <v>10411.400000000001</v>
      </c>
      <c r="D17" s="7">
        <f t="shared" si="14"/>
        <v>0</v>
      </c>
      <c r="E17" s="7">
        <f t="shared" si="14"/>
        <v>10411.400000000001</v>
      </c>
      <c r="F17" s="7">
        <f t="shared" ref="F17:K17" si="15">SUM(F18:F20)</f>
        <v>10411.400000000001</v>
      </c>
      <c r="G17" s="7">
        <f t="shared" si="15"/>
        <v>0</v>
      </c>
      <c r="H17" s="7">
        <f t="shared" si="15"/>
        <v>10411.400000000001</v>
      </c>
      <c r="I17" s="7">
        <f t="shared" si="15"/>
        <v>10411.400000000001</v>
      </c>
      <c r="J17" s="7">
        <f t="shared" si="15"/>
        <v>0</v>
      </c>
      <c r="K17" s="7">
        <f t="shared" si="15"/>
        <v>10411.400000000001</v>
      </c>
      <c r="U17" s="2"/>
      <c r="V17" s="2"/>
      <c r="W17" s="2"/>
      <c r="X17" s="2"/>
    </row>
    <row r="18" spans="1:24" ht="39.6" x14ac:dyDescent="0.25">
      <c r="A18" s="20" t="s">
        <v>97</v>
      </c>
      <c r="B18" s="28" t="s">
        <v>13</v>
      </c>
      <c r="C18" s="7">
        <v>4415.3</v>
      </c>
      <c r="D18" s="7">
        <v>105</v>
      </c>
      <c r="E18" s="9">
        <f>SUM(C18+D18)</f>
        <v>4520.3</v>
      </c>
      <c r="F18" s="7">
        <v>3295.3</v>
      </c>
      <c r="G18" s="7">
        <v>0</v>
      </c>
      <c r="H18" s="9">
        <f>SUM(F18+G18)</f>
        <v>3295.3</v>
      </c>
      <c r="I18" s="7">
        <v>3295.3</v>
      </c>
      <c r="J18" s="7">
        <v>0</v>
      </c>
      <c r="K18" s="9">
        <f>SUM(I18+J18)</f>
        <v>3295.3</v>
      </c>
      <c r="U18" s="2"/>
      <c r="V18" s="2"/>
      <c r="W18" s="2"/>
      <c r="X18" s="2"/>
    </row>
    <row r="19" spans="1:24" ht="52.8" x14ac:dyDescent="0.25">
      <c r="A19" s="20" t="s">
        <v>98</v>
      </c>
      <c r="B19" s="28" t="s">
        <v>14</v>
      </c>
      <c r="C19" s="7">
        <v>55</v>
      </c>
      <c r="D19" s="7">
        <v>0</v>
      </c>
      <c r="E19" s="9">
        <f t="shared" ref="E19:E21" si="16">SUM(C19+D19)</f>
        <v>55</v>
      </c>
      <c r="F19" s="7">
        <v>55</v>
      </c>
      <c r="G19" s="7">
        <v>0</v>
      </c>
      <c r="H19" s="9">
        <f t="shared" ref="H19:H20" si="17">SUM(F19+G19)</f>
        <v>55</v>
      </c>
      <c r="I19" s="7">
        <v>55</v>
      </c>
      <c r="J19" s="7">
        <v>0</v>
      </c>
      <c r="K19" s="9">
        <f t="shared" ref="K19:K20" si="18">SUM(I19+J19)</f>
        <v>55</v>
      </c>
      <c r="U19" s="2"/>
      <c r="V19" s="2"/>
      <c r="W19" s="2"/>
      <c r="X19" s="2"/>
    </row>
    <row r="20" spans="1:24" ht="39.6" x14ac:dyDescent="0.25">
      <c r="A20" s="20" t="s">
        <v>99</v>
      </c>
      <c r="B20" s="28" t="s">
        <v>15</v>
      </c>
      <c r="C20" s="7">
        <v>6706.1</v>
      </c>
      <c r="D20" s="7">
        <v>100</v>
      </c>
      <c r="E20" s="9">
        <f t="shared" si="16"/>
        <v>6806.1</v>
      </c>
      <c r="F20" s="7">
        <v>7061.1</v>
      </c>
      <c r="G20" s="7">
        <v>0</v>
      </c>
      <c r="H20" s="9">
        <f t="shared" si="17"/>
        <v>7061.1</v>
      </c>
      <c r="I20" s="7">
        <v>7061.1</v>
      </c>
      <c r="J20" s="7">
        <v>0</v>
      </c>
      <c r="K20" s="9">
        <f t="shared" si="18"/>
        <v>7061.1</v>
      </c>
      <c r="U20" s="2"/>
      <c r="V20" s="2"/>
      <c r="W20" s="2"/>
      <c r="X20" s="2"/>
    </row>
    <row r="21" spans="1:24" ht="28.95" customHeight="1" x14ac:dyDescent="0.25">
      <c r="A21" s="20" t="s">
        <v>232</v>
      </c>
      <c r="B21" s="28" t="s">
        <v>231</v>
      </c>
      <c r="C21" s="7">
        <v>-765</v>
      </c>
      <c r="D21" s="7">
        <v>-205</v>
      </c>
      <c r="E21" s="9">
        <f t="shared" si="16"/>
        <v>-970</v>
      </c>
      <c r="F21" s="7">
        <v>0</v>
      </c>
      <c r="G21" s="7">
        <v>0</v>
      </c>
      <c r="H21" s="9">
        <v>0</v>
      </c>
      <c r="I21" s="7">
        <v>0</v>
      </c>
      <c r="J21" s="7">
        <v>0</v>
      </c>
      <c r="K21" s="9">
        <v>0</v>
      </c>
      <c r="U21" s="2"/>
      <c r="V21" s="2"/>
      <c r="W21" s="2"/>
      <c r="X21" s="2"/>
    </row>
    <row r="22" spans="1:24" x14ac:dyDescent="0.25">
      <c r="A22" s="20" t="s">
        <v>100</v>
      </c>
      <c r="B22" s="26" t="s">
        <v>16</v>
      </c>
      <c r="C22" s="7">
        <f t="shared" ref="C22:K22" si="19">C23+C30+C35+C33</f>
        <v>139443.6</v>
      </c>
      <c r="D22" s="7">
        <f t="shared" si="19"/>
        <v>13355.199999999999</v>
      </c>
      <c r="E22" s="7">
        <f t="shared" si="19"/>
        <v>152798.80000000002</v>
      </c>
      <c r="F22" s="7">
        <f t="shared" si="19"/>
        <v>136892.40000000002</v>
      </c>
      <c r="G22" s="7">
        <f t="shared" si="19"/>
        <v>0</v>
      </c>
      <c r="H22" s="7">
        <f t="shared" si="19"/>
        <v>136892.40000000002</v>
      </c>
      <c r="I22" s="7">
        <f t="shared" si="19"/>
        <v>137248.20000000001</v>
      </c>
      <c r="J22" s="7">
        <f t="shared" si="19"/>
        <v>0</v>
      </c>
      <c r="K22" s="7">
        <f t="shared" si="19"/>
        <v>137248.20000000001</v>
      </c>
      <c r="U22" s="2"/>
      <c r="V22" s="2"/>
      <c r="W22" s="2"/>
      <c r="X22" s="2"/>
    </row>
    <row r="23" spans="1:24" x14ac:dyDescent="0.25">
      <c r="A23" s="20" t="s">
        <v>101</v>
      </c>
      <c r="B23" s="26" t="s">
        <v>17</v>
      </c>
      <c r="C23" s="7">
        <f>C24+C26+C28+C29</f>
        <v>106779.6</v>
      </c>
      <c r="D23" s="7">
        <f>D24+D26+D29</f>
        <v>12077.8</v>
      </c>
      <c r="E23" s="7">
        <f>E24+E26+E29</f>
        <v>118857.40000000001</v>
      </c>
      <c r="F23" s="7">
        <f>SUM(F24+F26)</f>
        <v>104175.40000000001</v>
      </c>
      <c r="G23" s="7">
        <f>G24+G26</f>
        <v>0</v>
      </c>
      <c r="H23" s="7">
        <f>H24+H26</f>
        <v>104175.40000000001</v>
      </c>
      <c r="I23" s="7">
        <f>SUM(I24+I26)</f>
        <v>104477.1</v>
      </c>
      <c r="J23" s="7">
        <f>J24+J26</f>
        <v>0</v>
      </c>
      <c r="K23" s="7">
        <f>K24+K26</f>
        <v>104477.1</v>
      </c>
      <c r="U23" s="2"/>
      <c r="V23" s="2"/>
      <c r="W23" s="2"/>
      <c r="X23" s="2"/>
    </row>
    <row r="24" spans="1:24" ht="26.4" x14ac:dyDescent="0.25">
      <c r="A24" s="20" t="s">
        <v>102</v>
      </c>
      <c r="B24" s="26" t="s">
        <v>18</v>
      </c>
      <c r="C24" s="7">
        <f t="shared" ref="C24:E24" si="20">C25</f>
        <v>91989.6</v>
      </c>
      <c r="D24" s="7">
        <f t="shared" si="20"/>
        <v>11386.5</v>
      </c>
      <c r="E24" s="7">
        <f t="shared" si="20"/>
        <v>103376.1</v>
      </c>
      <c r="F24" s="7">
        <f>F25</f>
        <v>89089.600000000006</v>
      </c>
      <c r="G24" s="7">
        <f t="shared" ref="G24:H24" si="21">G25</f>
        <v>0</v>
      </c>
      <c r="H24" s="7">
        <f t="shared" si="21"/>
        <v>89089.600000000006</v>
      </c>
      <c r="I24" s="7">
        <f>I25</f>
        <v>89089.600000000006</v>
      </c>
      <c r="J24" s="7">
        <f t="shared" ref="J24:K24" si="22">J25</f>
        <v>0</v>
      </c>
      <c r="K24" s="7">
        <f t="shared" si="22"/>
        <v>89089.600000000006</v>
      </c>
      <c r="U24" s="2"/>
      <c r="V24" s="2"/>
      <c r="W24" s="2"/>
      <c r="X24" s="2"/>
    </row>
    <row r="25" spans="1:24" ht="26.4" x14ac:dyDescent="0.25">
      <c r="A25" s="20" t="s">
        <v>103</v>
      </c>
      <c r="B25" s="26" t="s">
        <v>18</v>
      </c>
      <c r="C25" s="7">
        <v>91989.6</v>
      </c>
      <c r="D25" s="7">
        <v>11386.5</v>
      </c>
      <c r="E25" s="9">
        <f>SUM(C25+D25)</f>
        <v>103376.1</v>
      </c>
      <c r="F25" s="7">
        <v>89089.600000000006</v>
      </c>
      <c r="G25" s="7">
        <v>0</v>
      </c>
      <c r="H25" s="9">
        <f>SUM(F25+G25)</f>
        <v>89089.600000000006</v>
      </c>
      <c r="I25" s="7">
        <v>89089.600000000006</v>
      </c>
      <c r="J25" s="7">
        <v>0</v>
      </c>
      <c r="K25" s="9">
        <f>SUM(I25+J25)</f>
        <v>89089.600000000006</v>
      </c>
      <c r="U25" s="2"/>
      <c r="V25" s="2"/>
      <c r="W25" s="2"/>
      <c r="X25" s="2"/>
    </row>
    <row r="26" spans="1:24" ht="26.4" x14ac:dyDescent="0.25">
      <c r="A26" s="20" t="s">
        <v>104</v>
      </c>
      <c r="B26" s="27" t="s">
        <v>19</v>
      </c>
      <c r="C26" s="7">
        <v>14790</v>
      </c>
      <c r="D26" s="7">
        <f>SUM(D27+D28)</f>
        <v>892.8</v>
      </c>
      <c r="E26" s="9">
        <f t="shared" ref="E26:E29" si="23">SUM(C26+D26)</f>
        <v>15682.8</v>
      </c>
      <c r="F26" s="7">
        <f>F27</f>
        <v>15085.8</v>
      </c>
      <c r="G26" s="7">
        <f t="shared" ref="G26" si="24">G27</f>
        <v>0</v>
      </c>
      <c r="H26" s="9">
        <f t="shared" ref="H26:H27" si="25">SUM(F26+G26)</f>
        <v>15085.8</v>
      </c>
      <c r="I26" s="7">
        <f>I27</f>
        <v>15387.5</v>
      </c>
      <c r="J26" s="7">
        <f t="shared" ref="J26" si="26">J27</f>
        <v>0</v>
      </c>
      <c r="K26" s="9">
        <f t="shared" ref="K26:K27" si="27">SUM(I26+J26)</f>
        <v>15387.5</v>
      </c>
      <c r="U26" s="2"/>
      <c r="V26" s="2"/>
      <c r="W26" s="2"/>
      <c r="X26" s="2"/>
    </row>
    <row r="27" spans="1:24" ht="26.4" x14ac:dyDescent="0.25">
      <c r="A27" s="20" t="s">
        <v>105</v>
      </c>
      <c r="B27" s="26" t="s">
        <v>206</v>
      </c>
      <c r="C27" s="7">
        <v>14790</v>
      </c>
      <c r="D27" s="7">
        <v>875</v>
      </c>
      <c r="E27" s="9">
        <f t="shared" si="23"/>
        <v>15665</v>
      </c>
      <c r="F27" s="7">
        <v>15085.8</v>
      </c>
      <c r="G27" s="7">
        <v>0</v>
      </c>
      <c r="H27" s="9">
        <f t="shared" si="25"/>
        <v>15085.8</v>
      </c>
      <c r="I27" s="7">
        <v>15387.5</v>
      </c>
      <c r="J27" s="7">
        <v>0</v>
      </c>
      <c r="K27" s="9">
        <f t="shared" si="27"/>
        <v>15387.5</v>
      </c>
      <c r="U27" s="2"/>
      <c r="V27" s="2"/>
      <c r="W27" s="2"/>
      <c r="X27" s="2"/>
    </row>
    <row r="28" spans="1:24" ht="39.6" x14ac:dyDescent="0.25">
      <c r="A28" s="20" t="s">
        <v>271</v>
      </c>
      <c r="B28" s="26" t="s">
        <v>272</v>
      </c>
      <c r="C28" s="7">
        <v>0</v>
      </c>
      <c r="D28" s="7">
        <v>17.8</v>
      </c>
      <c r="E28" s="9">
        <f t="shared" si="23"/>
        <v>17.8</v>
      </c>
      <c r="F28" s="7">
        <v>0</v>
      </c>
      <c r="G28" s="7">
        <v>0</v>
      </c>
      <c r="H28" s="9">
        <v>0</v>
      </c>
      <c r="I28" s="7">
        <v>0</v>
      </c>
      <c r="J28" s="7">
        <v>0</v>
      </c>
      <c r="K28" s="9">
        <v>0</v>
      </c>
      <c r="U28" s="2"/>
      <c r="V28" s="2"/>
      <c r="W28" s="2"/>
      <c r="X28" s="2"/>
    </row>
    <row r="29" spans="1:24" ht="26.4" x14ac:dyDescent="0.25">
      <c r="A29" s="20" t="s">
        <v>276</v>
      </c>
      <c r="B29" s="26" t="s">
        <v>274</v>
      </c>
      <c r="C29" s="7">
        <v>0</v>
      </c>
      <c r="D29" s="7">
        <v>-201.5</v>
      </c>
      <c r="E29" s="9">
        <f t="shared" si="23"/>
        <v>-201.5</v>
      </c>
      <c r="F29" s="7">
        <v>0</v>
      </c>
      <c r="G29" s="7">
        <v>0</v>
      </c>
      <c r="H29" s="9">
        <v>0</v>
      </c>
      <c r="I29" s="7">
        <v>0</v>
      </c>
      <c r="J29" s="7">
        <v>0</v>
      </c>
      <c r="K29" s="9">
        <v>0</v>
      </c>
      <c r="U29" s="2"/>
      <c r="V29" s="2"/>
      <c r="W29" s="2"/>
      <c r="X29" s="2"/>
    </row>
    <row r="30" spans="1:24" x14ac:dyDescent="0.25">
      <c r="A30" s="20" t="s">
        <v>106</v>
      </c>
      <c r="B30" s="26" t="s">
        <v>20</v>
      </c>
      <c r="C30" s="7">
        <f>SUM(C31+C32)</f>
        <v>29625.9</v>
      </c>
      <c r="D30" s="7">
        <f t="shared" ref="D30:E30" si="28">SUM(D31+D32)</f>
        <v>1627.4</v>
      </c>
      <c r="E30" s="7">
        <f t="shared" si="28"/>
        <v>31253.300000000003</v>
      </c>
      <c r="F30" s="7">
        <f>F31</f>
        <v>29700</v>
      </c>
      <c r="G30" s="7">
        <f t="shared" ref="G30:H30" si="29">G31</f>
        <v>0</v>
      </c>
      <c r="H30" s="7">
        <f t="shared" si="29"/>
        <v>29700</v>
      </c>
      <c r="I30" s="7">
        <f>I31</f>
        <v>29700</v>
      </c>
      <c r="J30" s="7">
        <f t="shared" ref="J30:K30" si="30">J31</f>
        <v>0</v>
      </c>
      <c r="K30" s="7">
        <f t="shared" si="30"/>
        <v>29700</v>
      </c>
      <c r="U30" s="2"/>
      <c r="V30" s="2"/>
      <c r="W30" s="2"/>
      <c r="X30" s="2"/>
    </row>
    <row r="31" spans="1:24" x14ac:dyDescent="0.25">
      <c r="A31" s="20" t="s">
        <v>107</v>
      </c>
      <c r="B31" s="26" t="s">
        <v>20</v>
      </c>
      <c r="C31" s="7">
        <v>29625.9</v>
      </c>
      <c r="D31" s="7">
        <v>1624.2</v>
      </c>
      <c r="E31" s="9">
        <f>SUM(C31+D31)</f>
        <v>31250.100000000002</v>
      </c>
      <c r="F31" s="7">
        <v>29700</v>
      </c>
      <c r="G31" s="7">
        <v>0</v>
      </c>
      <c r="H31" s="9">
        <f>SUM(F31+G31)</f>
        <v>29700</v>
      </c>
      <c r="I31" s="7">
        <v>29700</v>
      </c>
      <c r="J31" s="7">
        <v>0</v>
      </c>
      <c r="K31" s="9">
        <f>SUM(I31+J31)</f>
        <v>29700</v>
      </c>
      <c r="U31" s="2"/>
      <c r="V31" s="2"/>
      <c r="W31" s="2"/>
      <c r="X31" s="2"/>
    </row>
    <row r="32" spans="1:24" ht="26.4" x14ac:dyDescent="0.25">
      <c r="A32" s="45" t="s">
        <v>273</v>
      </c>
      <c r="B32" s="46" t="s">
        <v>275</v>
      </c>
      <c r="C32" s="7">
        <v>0</v>
      </c>
      <c r="D32" s="7">
        <v>3.2</v>
      </c>
      <c r="E32" s="9">
        <f>SUM(C32+D32)</f>
        <v>3.2</v>
      </c>
      <c r="F32" s="7">
        <v>0</v>
      </c>
      <c r="G32" s="7">
        <v>0</v>
      </c>
      <c r="H32" s="9">
        <v>0</v>
      </c>
      <c r="I32" s="7">
        <v>0</v>
      </c>
      <c r="J32" s="7">
        <v>0</v>
      </c>
      <c r="K32" s="9"/>
      <c r="U32" s="2"/>
      <c r="V32" s="2"/>
      <c r="W32" s="2"/>
      <c r="X32" s="2"/>
    </row>
    <row r="33" spans="1:24" x14ac:dyDescent="0.25">
      <c r="A33" s="20" t="s">
        <v>108</v>
      </c>
      <c r="B33" s="27" t="s">
        <v>21</v>
      </c>
      <c r="C33" s="7">
        <f>SUM(C34)</f>
        <v>386.1</v>
      </c>
      <c r="D33" s="7">
        <f t="shared" ref="D33:E33" si="31">SUM(D34)</f>
        <v>1.3</v>
      </c>
      <c r="E33" s="7">
        <f t="shared" si="31"/>
        <v>387.40000000000003</v>
      </c>
      <c r="F33" s="7">
        <f>F34</f>
        <v>312</v>
      </c>
      <c r="G33" s="7">
        <f t="shared" ref="G33:H33" si="32">G34</f>
        <v>0</v>
      </c>
      <c r="H33" s="7">
        <f t="shared" si="32"/>
        <v>312</v>
      </c>
      <c r="I33" s="7">
        <f>I34</f>
        <v>312</v>
      </c>
      <c r="J33" s="7">
        <f t="shared" ref="J33:K33" si="33">J34</f>
        <v>0</v>
      </c>
      <c r="K33" s="7">
        <f t="shared" si="33"/>
        <v>312</v>
      </c>
      <c r="U33" s="2"/>
      <c r="V33" s="2"/>
      <c r="W33" s="2"/>
      <c r="X33" s="2"/>
    </row>
    <row r="34" spans="1:24" x14ac:dyDescent="0.25">
      <c r="A34" s="20" t="s">
        <v>109</v>
      </c>
      <c r="B34" s="29" t="s">
        <v>21</v>
      </c>
      <c r="C34" s="7">
        <v>386.1</v>
      </c>
      <c r="D34" s="7">
        <v>1.3</v>
      </c>
      <c r="E34" s="9">
        <f>SUM(C34+D34)</f>
        <v>387.40000000000003</v>
      </c>
      <c r="F34" s="7">
        <v>312</v>
      </c>
      <c r="G34" s="7">
        <v>0</v>
      </c>
      <c r="H34" s="9">
        <f>SUM(F34+G34)</f>
        <v>312</v>
      </c>
      <c r="I34" s="7">
        <v>312</v>
      </c>
      <c r="J34" s="7">
        <v>0</v>
      </c>
      <c r="K34" s="9">
        <f>SUM(I34+J34)</f>
        <v>312</v>
      </c>
      <c r="U34" s="2"/>
      <c r="V34" s="2"/>
      <c r="W34" s="2"/>
      <c r="X34" s="2"/>
    </row>
    <row r="35" spans="1:24" x14ac:dyDescent="0.25">
      <c r="A35" s="20" t="s">
        <v>110</v>
      </c>
      <c r="B35" s="27" t="s">
        <v>22</v>
      </c>
      <c r="C35" s="7">
        <v>2652</v>
      </c>
      <c r="D35" s="7">
        <f t="shared" ref="D35:E35" si="34">D36</f>
        <v>-351.3</v>
      </c>
      <c r="E35" s="7">
        <f t="shared" si="34"/>
        <v>2300.6999999999998</v>
      </c>
      <c r="F35" s="7">
        <f>F36</f>
        <v>2705</v>
      </c>
      <c r="G35" s="7">
        <f t="shared" ref="G35:H35" si="35">G36</f>
        <v>0</v>
      </c>
      <c r="H35" s="7">
        <f t="shared" si="35"/>
        <v>2705</v>
      </c>
      <c r="I35" s="7">
        <f>I36</f>
        <v>2759.1</v>
      </c>
      <c r="J35" s="7">
        <f t="shared" ref="J35:K35" si="36">J36</f>
        <v>0</v>
      </c>
      <c r="K35" s="7">
        <f t="shared" si="36"/>
        <v>2759.1</v>
      </c>
      <c r="U35" s="2"/>
      <c r="V35" s="2"/>
      <c r="W35" s="2"/>
      <c r="X35" s="2"/>
    </row>
    <row r="36" spans="1:24" ht="26.4" x14ac:dyDescent="0.25">
      <c r="A36" s="20" t="s">
        <v>111</v>
      </c>
      <c r="B36" s="27" t="s">
        <v>23</v>
      </c>
      <c r="C36" s="7">
        <v>2652</v>
      </c>
      <c r="D36" s="7">
        <v>-351.3</v>
      </c>
      <c r="E36" s="9">
        <f>SUM(C36+D36)</f>
        <v>2300.6999999999998</v>
      </c>
      <c r="F36" s="7">
        <v>2705</v>
      </c>
      <c r="G36" s="7">
        <v>0</v>
      </c>
      <c r="H36" s="9">
        <f>SUM(F36+G36)</f>
        <v>2705</v>
      </c>
      <c r="I36" s="7">
        <v>2759.1</v>
      </c>
      <c r="J36" s="7">
        <v>0</v>
      </c>
      <c r="K36" s="9">
        <f>SUM(I36+J36)</f>
        <v>2759.1</v>
      </c>
      <c r="U36" s="2"/>
      <c r="V36" s="2"/>
      <c r="W36" s="2"/>
      <c r="X36" s="2"/>
    </row>
    <row r="37" spans="1:24" x14ac:dyDescent="0.25">
      <c r="A37" s="20" t="s">
        <v>112</v>
      </c>
      <c r="B37" s="26" t="s">
        <v>24</v>
      </c>
      <c r="C37" s="7">
        <f t="shared" ref="C37:E37" si="37">C38+C40</f>
        <v>67953.599999999991</v>
      </c>
      <c r="D37" s="7">
        <f t="shared" si="37"/>
        <v>-5000</v>
      </c>
      <c r="E37" s="7">
        <f t="shared" si="37"/>
        <v>62953.599999999999</v>
      </c>
      <c r="F37" s="7">
        <f>F38+F40</f>
        <v>70992</v>
      </c>
      <c r="G37" s="7">
        <f t="shared" ref="G37:H37" si="38">G38+G40</f>
        <v>0</v>
      </c>
      <c r="H37" s="7">
        <f t="shared" si="38"/>
        <v>70992</v>
      </c>
      <c r="I37" s="7">
        <f>I38+I40</f>
        <v>71130.399999999994</v>
      </c>
      <c r="J37" s="7">
        <f t="shared" ref="J37:K37" si="39">J38+J40</f>
        <v>0</v>
      </c>
      <c r="K37" s="7">
        <f t="shared" si="39"/>
        <v>71130.399999999994</v>
      </c>
      <c r="U37" s="2"/>
      <c r="V37" s="2"/>
      <c r="W37" s="2"/>
      <c r="X37" s="2"/>
    </row>
    <row r="38" spans="1:24" x14ac:dyDescent="0.25">
      <c r="A38" s="20" t="s">
        <v>113</v>
      </c>
      <c r="B38" s="26" t="s">
        <v>25</v>
      </c>
      <c r="C38" s="7">
        <v>7988.4</v>
      </c>
      <c r="D38" s="7">
        <f t="shared" ref="D38:E38" si="40">D39</f>
        <v>2911.6</v>
      </c>
      <c r="E38" s="7">
        <f t="shared" si="40"/>
        <v>10900</v>
      </c>
      <c r="F38" s="7">
        <f>F39</f>
        <v>8126.8</v>
      </c>
      <c r="G38" s="7">
        <f t="shared" ref="G38:H38" si="41">G39</f>
        <v>0</v>
      </c>
      <c r="H38" s="7">
        <f t="shared" si="41"/>
        <v>8126.8</v>
      </c>
      <c r="I38" s="7">
        <f>I39</f>
        <v>8265.2000000000007</v>
      </c>
      <c r="J38" s="7">
        <f t="shared" ref="J38:K38" si="42">J39</f>
        <v>0</v>
      </c>
      <c r="K38" s="7">
        <f t="shared" si="42"/>
        <v>8265.2000000000007</v>
      </c>
      <c r="U38" s="2"/>
      <c r="V38" s="2"/>
      <c r="W38" s="2"/>
      <c r="X38" s="2"/>
    </row>
    <row r="39" spans="1:24" ht="26.4" x14ac:dyDescent="0.25">
      <c r="A39" s="20" t="s">
        <v>115</v>
      </c>
      <c r="B39" s="30" t="s">
        <v>26</v>
      </c>
      <c r="C39" s="7">
        <v>7988.4</v>
      </c>
      <c r="D39" s="7">
        <v>2911.6</v>
      </c>
      <c r="E39" s="9">
        <f>SUM(C39+D39)</f>
        <v>10900</v>
      </c>
      <c r="F39" s="7">
        <v>8126.8</v>
      </c>
      <c r="G39" s="7">
        <v>0</v>
      </c>
      <c r="H39" s="9">
        <f>SUM(F39+G39)</f>
        <v>8126.8</v>
      </c>
      <c r="I39" s="7">
        <v>8265.2000000000007</v>
      </c>
      <c r="J39" s="7">
        <v>0</v>
      </c>
      <c r="K39" s="9">
        <f>SUM(I39+J39)</f>
        <v>8265.2000000000007</v>
      </c>
      <c r="U39" s="2"/>
      <c r="V39" s="2"/>
      <c r="W39" s="2"/>
      <c r="X39" s="2"/>
    </row>
    <row r="40" spans="1:24" x14ac:dyDescent="0.25">
      <c r="A40" s="20" t="s">
        <v>114</v>
      </c>
      <c r="B40" s="26" t="s">
        <v>27</v>
      </c>
      <c r="C40" s="7">
        <f t="shared" ref="C40:E40" si="43">SUM(C41:C42)</f>
        <v>59965.2</v>
      </c>
      <c r="D40" s="7">
        <f t="shared" si="43"/>
        <v>-7911.5999999999995</v>
      </c>
      <c r="E40" s="7">
        <f t="shared" si="43"/>
        <v>52053.599999999999</v>
      </c>
      <c r="F40" s="7">
        <f>SUM(F41:F42)</f>
        <v>62865.2</v>
      </c>
      <c r="G40" s="7">
        <f t="shared" ref="G40:H40" si="44">SUM(G41:G42)</f>
        <v>0</v>
      </c>
      <c r="H40" s="7">
        <f t="shared" si="44"/>
        <v>62865.2</v>
      </c>
      <c r="I40" s="7">
        <f>SUM(I41:I42)</f>
        <v>62865.2</v>
      </c>
      <c r="J40" s="7">
        <f t="shared" ref="J40:K40" si="45">SUM(J41:J42)</f>
        <v>0</v>
      </c>
      <c r="K40" s="7">
        <f t="shared" si="45"/>
        <v>62865.2</v>
      </c>
      <c r="U40" s="2"/>
      <c r="V40" s="2"/>
      <c r="W40" s="2"/>
      <c r="X40" s="2"/>
    </row>
    <row r="41" spans="1:24" ht="26.4" x14ac:dyDescent="0.25">
      <c r="A41" s="20" t="s">
        <v>116</v>
      </c>
      <c r="B41" s="26" t="s">
        <v>28</v>
      </c>
      <c r="C41" s="7">
        <v>55627.5</v>
      </c>
      <c r="D41" s="7">
        <v>-9773.9</v>
      </c>
      <c r="E41" s="9">
        <f>SUM(C41+D41)</f>
        <v>45853.599999999999</v>
      </c>
      <c r="F41" s="7">
        <v>58527.5</v>
      </c>
      <c r="G41" s="7">
        <v>0</v>
      </c>
      <c r="H41" s="9">
        <f>SUM(F41+G41)</f>
        <v>58527.5</v>
      </c>
      <c r="I41" s="7">
        <v>58527.5</v>
      </c>
      <c r="J41" s="7">
        <v>0</v>
      </c>
      <c r="K41" s="9">
        <f>SUM(I41+J41)</f>
        <v>58527.5</v>
      </c>
      <c r="U41" s="2"/>
      <c r="V41" s="2"/>
      <c r="W41" s="2"/>
      <c r="X41" s="2"/>
    </row>
    <row r="42" spans="1:24" ht="26.4" x14ac:dyDescent="0.25">
      <c r="A42" s="20" t="s">
        <v>117</v>
      </c>
      <c r="B42" s="26" t="s">
        <v>29</v>
      </c>
      <c r="C42" s="7">
        <v>4337.7</v>
      </c>
      <c r="D42" s="7">
        <v>1862.3</v>
      </c>
      <c r="E42" s="9">
        <f>SUM(C42+D42)</f>
        <v>6200</v>
      </c>
      <c r="F42" s="7">
        <v>4337.7</v>
      </c>
      <c r="G42" s="7">
        <v>0</v>
      </c>
      <c r="H42" s="9">
        <f>SUM(F42+G42)</f>
        <v>4337.7</v>
      </c>
      <c r="I42" s="7">
        <v>4337.7</v>
      </c>
      <c r="J42" s="7">
        <v>0</v>
      </c>
      <c r="K42" s="9">
        <f>SUM(I42+J42)</f>
        <v>4337.7</v>
      </c>
      <c r="U42" s="2"/>
      <c r="V42" s="2"/>
      <c r="W42" s="2"/>
      <c r="X42" s="2"/>
    </row>
    <row r="43" spans="1:24" x14ac:dyDescent="0.25">
      <c r="A43" s="20" t="s">
        <v>31</v>
      </c>
      <c r="B43" s="26" t="s">
        <v>30</v>
      </c>
      <c r="C43" s="7">
        <f>SUM(C44+C46)</f>
        <v>6700</v>
      </c>
      <c r="D43" s="7">
        <f t="shared" ref="D43:E43" si="46">SUM(D44+D46)</f>
        <v>0</v>
      </c>
      <c r="E43" s="7">
        <f t="shared" si="46"/>
        <v>6700</v>
      </c>
      <c r="F43" s="7">
        <f t="shared" ref="F43:K43" si="47">F44</f>
        <v>6700</v>
      </c>
      <c r="G43" s="7">
        <f t="shared" si="47"/>
        <v>0</v>
      </c>
      <c r="H43" s="7">
        <f t="shared" si="47"/>
        <v>6700</v>
      </c>
      <c r="I43" s="7">
        <f t="shared" si="47"/>
        <v>6700</v>
      </c>
      <c r="J43" s="7">
        <f t="shared" si="47"/>
        <v>0</v>
      </c>
      <c r="K43" s="7">
        <f t="shared" si="47"/>
        <v>6700</v>
      </c>
      <c r="U43" s="2"/>
      <c r="V43" s="2"/>
      <c r="W43" s="2"/>
      <c r="X43" s="2"/>
    </row>
    <row r="44" spans="1:24" ht="26.4" x14ac:dyDescent="0.25">
      <c r="A44" s="20" t="s">
        <v>118</v>
      </c>
      <c r="B44" s="26" t="s">
        <v>32</v>
      </c>
      <c r="C44" s="7">
        <v>6700</v>
      </c>
      <c r="D44" s="7">
        <f t="shared" ref="D44:E44" si="48">D45</f>
        <v>-10</v>
      </c>
      <c r="E44" s="7">
        <f t="shared" si="48"/>
        <v>6690</v>
      </c>
      <c r="F44" s="7">
        <f>F45</f>
        <v>6700</v>
      </c>
      <c r="G44" s="7">
        <f t="shared" ref="G44:H44" si="49">G45</f>
        <v>0</v>
      </c>
      <c r="H44" s="7">
        <f t="shared" si="49"/>
        <v>6700</v>
      </c>
      <c r="I44" s="7">
        <f>I45</f>
        <v>6700</v>
      </c>
      <c r="J44" s="7">
        <f t="shared" ref="J44:K44" si="50">J45</f>
        <v>0</v>
      </c>
      <c r="K44" s="7">
        <f t="shared" si="50"/>
        <v>6700</v>
      </c>
      <c r="U44" s="2"/>
      <c r="V44" s="2"/>
      <c r="W44" s="2"/>
      <c r="X44" s="2"/>
    </row>
    <row r="45" spans="1:24" ht="26.4" x14ac:dyDescent="0.25">
      <c r="A45" s="20" t="s">
        <v>119</v>
      </c>
      <c r="B45" s="26" t="s">
        <v>33</v>
      </c>
      <c r="C45" s="7">
        <v>6700</v>
      </c>
      <c r="D45" s="7">
        <v>-10</v>
      </c>
      <c r="E45" s="9">
        <f>SUM(C45+D45)</f>
        <v>6690</v>
      </c>
      <c r="F45" s="7">
        <v>6700</v>
      </c>
      <c r="G45" s="7">
        <v>0</v>
      </c>
      <c r="H45" s="9">
        <f>SUM(F45+G45)</f>
        <v>6700</v>
      </c>
      <c r="I45" s="7">
        <v>6700</v>
      </c>
      <c r="J45" s="7">
        <v>0</v>
      </c>
      <c r="K45" s="9">
        <f>SUM(I45+J45)</f>
        <v>6700</v>
      </c>
      <c r="U45" s="2"/>
      <c r="V45" s="2"/>
      <c r="W45" s="2"/>
      <c r="X45" s="2"/>
    </row>
    <row r="46" spans="1:24" x14ac:dyDescent="0.25">
      <c r="A46" s="20" t="s">
        <v>277</v>
      </c>
      <c r="B46" s="26" t="s">
        <v>278</v>
      </c>
      <c r="C46" s="7">
        <v>0</v>
      </c>
      <c r="D46" s="7">
        <v>10</v>
      </c>
      <c r="E46" s="9">
        <f>SUM(C46+D46)</f>
        <v>10</v>
      </c>
      <c r="F46" s="7">
        <v>0</v>
      </c>
      <c r="G46" s="7">
        <v>0</v>
      </c>
      <c r="H46" s="9">
        <v>0</v>
      </c>
      <c r="I46" s="7">
        <v>0</v>
      </c>
      <c r="J46" s="7">
        <v>0</v>
      </c>
      <c r="K46" s="9">
        <v>0</v>
      </c>
      <c r="U46" s="2"/>
      <c r="V46" s="2"/>
      <c r="W46" s="2"/>
      <c r="X46" s="2"/>
    </row>
    <row r="47" spans="1:24" x14ac:dyDescent="0.25">
      <c r="A47" s="20"/>
      <c r="B47" s="26" t="s">
        <v>34</v>
      </c>
      <c r="C47" s="7">
        <f>C48+C62+C73+C84+C99+C70</f>
        <v>418069.59999999992</v>
      </c>
      <c r="D47" s="7">
        <f>D48+D62+D73+D84+D99+D70</f>
        <v>13042.699999999999</v>
      </c>
      <c r="E47" s="7">
        <f>E48+E62+E73+E84+E99+E70</f>
        <v>431112.3</v>
      </c>
      <c r="F47" s="7">
        <f>F48+F62+F73+F84+F99+F70</f>
        <v>225551.80000000002</v>
      </c>
      <c r="G47" s="7">
        <v>0</v>
      </c>
      <c r="H47" s="7">
        <v>225551.8</v>
      </c>
      <c r="I47" s="7">
        <f>I48+I62+I73+I84+I99+I70</f>
        <v>227803.90000000002</v>
      </c>
      <c r="J47" s="7">
        <v>0</v>
      </c>
      <c r="K47" s="7">
        <v>227803.9</v>
      </c>
      <c r="U47" s="2"/>
      <c r="V47" s="2"/>
      <c r="W47" s="2"/>
      <c r="X47" s="2"/>
    </row>
    <row r="48" spans="1:24" ht="26.4" x14ac:dyDescent="0.25">
      <c r="A48" s="20" t="s">
        <v>120</v>
      </c>
      <c r="B48" s="26" t="s">
        <v>35</v>
      </c>
      <c r="C48" s="7">
        <f t="shared" ref="C48:E48" si="51">C51+C59+C49+C56</f>
        <v>323343.69999999995</v>
      </c>
      <c r="D48" s="7">
        <f t="shared" si="51"/>
        <v>-2140.4</v>
      </c>
      <c r="E48" s="7">
        <f t="shared" si="51"/>
        <v>321203.3</v>
      </c>
      <c r="F48" s="7">
        <f t="shared" ref="F48:K48" si="52">F51+F59+F49</f>
        <v>178117.6</v>
      </c>
      <c r="G48" s="7">
        <f t="shared" si="52"/>
        <v>0</v>
      </c>
      <c r="H48" s="7">
        <f t="shared" si="52"/>
        <v>178117.6</v>
      </c>
      <c r="I48" s="7">
        <f t="shared" si="52"/>
        <v>178117.6</v>
      </c>
      <c r="J48" s="7">
        <f t="shared" si="52"/>
        <v>0</v>
      </c>
      <c r="K48" s="7">
        <f t="shared" si="52"/>
        <v>178117.6</v>
      </c>
      <c r="U48" s="2"/>
      <c r="V48" s="2"/>
      <c r="W48" s="2"/>
      <c r="X48" s="2"/>
    </row>
    <row r="49" spans="1:24" ht="52.8" x14ac:dyDescent="0.25">
      <c r="A49" s="20" t="s">
        <v>121</v>
      </c>
      <c r="B49" s="26" t="s">
        <v>36</v>
      </c>
      <c r="C49" s="7">
        <v>517.6</v>
      </c>
      <c r="D49" s="7">
        <f t="shared" ref="D49:K49" si="53">D50</f>
        <v>0</v>
      </c>
      <c r="E49" s="7">
        <f t="shared" si="53"/>
        <v>517.6</v>
      </c>
      <c r="F49" s="7">
        <f t="shared" si="53"/>
        <v>0</v>
      </c>
      <c r="G49" s="7">
        <f t="shared" si="53"/>
        <v>0</v>
      </c>
      <c r="H49" s="7">
        <f t="shared" si="53"/>
        <v>0</v>
      </c>
      <c r="I49" s="7">
        <f t="shared" si="53"/>
        <v>0</v>
      </c>
      <c r="J49" s="7">
        <f t="shared" si="53"/>
        <v>0</v>
      </c>
      <c r="K49" s="7">
        <f t="shared" si="53"/>
        <v>0</v>
      </c>
      <c r="U49" s="2"/>
      <c r="V49" s="2"/>
      <c r="W49" s="2"/>
      <c r="X49" s="2"/>
    </row>
    <row r="50" spans="1:24" ht="39.6" x14ac:dyDescent="0.25">
      <c r="A50" s="20" t="s">
        <v>122</v>
      </c>
      <c r="B50" s="26" t="s">
        <v>37</v>
      </c>
      <c r="C50" s="7">
        <v>517.6</v>
      </c>
      <c r="D50" s="7">
        <v>0</v>
      </c>
      <c r="E50" s="9">
        <f>SUM(C50+D50)</f>
        <v>517.6</v>
      </c>
      <c r="F50" s="7">
        <v>0</v>
      </c>
      <c r="G50" s="7">
        <v>0</v>
      </c>
      <c r="H50" s="9">
        <f>SUM(F50+G50)</f>
        <v>0</v>
      </c>
      <c r="I50" s="7">
        <v>0</v>
      </c>
      <c r="J50" s="7">
        <v>0</v>
      </c>
      <c r="K50" s="9">
        <f>SUM(I50+J50)</f>
        <v>0</v>
      </c>
      <c r="U50" s="2"/>
      <c r="V50" s="2"/>
      <c r="W50" s="2"/>
      <c r="X50" s="2"/>
    </row>
    <row r="51" spans="1:24" ht="52.8" x14ac:dyDescent="0.25">
      <c r="A51" s="20" t="s">
        <v>123</v>
      </c>
      <c r="B51" s="26" t="s">
        <v>38</v>
      </c>
      <c r="C51" s="8">
        <f t="shared" ref="C51:E51" si="54">C52+C54</f>
        <v>322026.09999999998</v>
      </c>
      <c r="D51" s="8">
        <f t="shared" si="54"/>
        <v>-2140.4</v>
      </c>
      <c r="E51" s="8">
        <f t="shared" si="54"/>
        <v>319885.7</v>
      </c>
      <c r="F51" s="8">
        <f>F52+F54</f>
        <v>177317.6</v>
      </c>
      <c r="G51" s="8">
        <f t="shared" ref="G51:H51" si="55">G52+G54</f>
        <v>0</v>
      </c>
      <c r="H51" s="8">
        <f t="shared" si="55"/>
        <v>177317.6</v>
      </c>
      <c r="I51" s="8">
        <f>I52+I54</f>
        <v>177317.6</v>
      </c>
      <c r="J51" s="8">
        <f t="shared" ref="J51:K51" si="56">J52+J54</f>
        <v>0</v>
      </c>
      <c r="K51" s="8">
        <f t="shared" si="56"/>
        <v>177317.6</v>
      </c>
      <c r="U51" s="2"/>
      <c r="V51" s="2"/>
      <c r="W51" s="2"/>
      <c r="X51" s="2"/>
    </row>
    <row r="52" spans="1:24" ht="39.6" x14ac:dyDescent="0.25">
      <c r="A52" s="20" t="s">
        <v>124</v>
      </c>
      <c r="B52" s="26" t="s">
        <v>39</v>
      </c>
      <c r="C52" s="8">
        <f>C53</f>
        <v>228565.5</v>
      </c>
      <c r="D52" s="8">
        <f t="shared" ref="D52" si="57">D53</f>
        <v>-2140.4</v>
      </c>
      <c r="E52" s="8">
        <f>E53</f>
        <v>226425.1</v>
      </c>
      <c r="F52" s="8">
        <f>F53</f>
        <v>156077</v>
      </c>
      <c r="G52" s="8">
        <f t="shared" ref="G52" si="58">G53</f>
        <v>0</v>
      </c>
      <c r="H52" s="8">
        <f>H53</f>
        <v>156077</v>
      </c>
      <c r="I52" s="8">
        <f>I53</f>
        <v>156077</v>
      </c>
      <c r="J52" s="8">
        <f t="shared" ref="J52" si="59">J53</f>
        <v>0</v>
      </c>
      <c r="K52" s="8">
        <f>K53</f>
        <v>156077</v>
      </c>
      <c r="U52" s="2"/>
      <c r="V52" s="2"/>
      <c r="W52" s="2"/>
      <c r="X52" s="2"/>
    </row>
    <row r="53" spans="1:24" ht="52.8" x14ac:dyDescent="0.25">
      <c r="A53" s="20" t="s">
        <v>125</v>
      </c>
      <c r="B53" s="26" t="s">
        <v>40</v>
      </c>
      <c r="C53" s="7">
        <v>228565.5</v>
      </c>
      <c r="D53" s="9">
        <v>-2140.4</v>
      </c>
      <c r="E53" s="9">
        <f>SUM(C53+D53)</f>
        <v>226425.1</v>
      </c>
      <c r="F53" s="7">
        <v>156077</v>
      </c>
      <c r="G53" s="9">
        <v>0</v>
      </c>
      <c r="H53" s="9">
        <f>SUM(F53+G53)</f>
        <v>156077</v>
      </c>
      <c r="I53" s="7">
        <v>156077</v>
      </c>
      <c r="J53" s="9">
        <v>0</v>
      </c>
      <c r="K53" s="9">
        <f>SUM(I53+J53)</f>
        <v>156077</v>
      </c>
      <c r="U53" s="2"/>
      <c r="V53" s="2"/>
      <c r="W53" s="2"/>
      <c r="X53" s="2"/>
    </row>
    <row r="54" spans="1:24" ht="52.8" x14ac:dyDescent="0.25">
      <c r="A54" s="20" t="s">
        <v>126</v>
      </c>
      <c r="B54" s="26" t="s">
        <v>41</v>
      </c>
      <c r="C54" s="7">
        <f t="shared" ref="C54:E54" si="60">C55</f>
        <v>93460.6</v>
      </c>
      <c r="D54" s="7">
        <f t="shared" si="60"/>
        <v>0</v>
      </c>
      <c r="E54" s="7">
        <f t="shared" si="60"/>
        <v>93460.6</v>
      </c>
      <c r="F54" s="7">
        <f>F55</f>
        <v>21240.6</v>
      </c>
      <c r="G54" s="7">
        <f t="shared" ref="G54:H54" si="61">G55</f>
        <v>0</v>
      </c>
      <c r="H54" s="7">
        <f t="shared" si="61"/>
        <v>21240.6</v>
      </c>
      <c r="I54" s="7">
        <f>I55</f>
        <v>21240.6</v>
      </c>
      <c r="J54" s="7">
        <f t="shared" ref="J54:K54" si="62">J55</f>
        <v>0</v>
      </c>
      <c r="K54" s="7">
        <f t="shared" si="62"/>
        <v>21240.6</v>
      </c>
      <c r="U54" s="2"/>
      <c r="V54" s="2"/>
      <c r="W54" s="2"/>
      <c r="X54" s="2"/>
    </row>
    <row r="55" spans="1:24" ht="39.6" x14ac:dyDescent="0.25">
      <c r="A55" s="20" t="s">
        <v>127</v>
      </c>
      <c r="B55" s="26" t="s">
        <v>42</v>
      </c>
      <c r="C55" s="7">
        <v>93460.6</v>
      </c>
      <c r="D55" s="7">
        <v>0</v>
      </c>
      <c r="E55" s="9">
        <f>SUM(C55+D55)</f>
        <v>93460.6</v>
      </c>
      <c r="F55" s="7">
        <v>21240.6</v>
      </c>
      <c r="G55" s="7">
        <v>0</v>
      </c>
      <c r="H55" s="9">
        <f>SUM(F55+G55)</f>
        <v>21240.6</v>
      </c>
      <c r="I55" s="7">
        <v>21240.6</v>
      </c>
      <c r="J55" s="7">
        <v>0</v>
      </c>
      <c r="K55" s="9">
        <f>SUM(I55+J55)</f>
        <v>21240.6</v>
      </c>
      <c r="U55" s="2"/>
      <c r="V55" s="2"/>
      <c r="W55" s="2"/>
      <c r="X55" s="2"/>
    </row>
    <row r="56" spans="1:24" x14ac:dyDescent="0.25">
      <c r="A56" s="37" t="s">
        <v>220</v>
      </c>
      <c r="B56" s="38" t="s">
        <v>219</v>
      </c>
      <c r="C56" s="42">
        <v>52.8</v>
      </c>
      <c r="D56" s="7">
        <f>D57</f>
        <v>0</v>
      </c>
      <c r="E56" s="7">
        <f>E57</f>
        <v>52.8</v>
      </c>
      <c r="F56" s="7">
        <v>0</v>
      </c>
      <c r="G56" s="7">
        <v>0</v>
      </c>
      <c r="H56" s="9">
        <v>0</v>
      </c>
      <c r="I56" s="7">
        <v>0</v>
      </c>
      <c r="J56" s="7">
        <v>0</v>
      </c>
      <c r="K56" s="9">
        <v>0</v>
      </c>
      <c r="U56" s="2"/>
      <c r="V56" s="2"/>
      <c r="W56" s="2"/>
      <c r="X56" s="2"/>
    </row>
    <row r="57" spans="1:24" ht="26.4" x14ac:dyDescent="0.25">
      <c r="A57" s="37" t="s">
        <v>222</v>
      </c>
      <c r="B57" s="38" t="s">
        <v>221</v>
      </c>
      <c r="C57" s="42">
        <v>52.8</v>
      </c>
      <c r="D57" s="7">
        <v>0</v>
      </c>
      <c r="E57" s="9">
        <f>SUM(C57+D57)</f>
        <v>52.8</v>
      </c>
      <c r="F57" s="7">
        <v>0</v>
      </c>
      <c r="G57" s="7">
        <v>0</v>
      </c>
      <c r="H57" s="9">
        <v>0</v>
      </c>
      <c r="I57" s="7">
        <v>0</v>
      </c>
      <c r="J57" s="7">
        <v>0</v>
      </c>
      <c r="K57" s="9">
        <v>0</v>
      </c>
      <c r="U57" s="2"/>
      <c r="V57" s="2"/>
      <c r="W57" s="2"/>
      <c r="X57" s="2"/>
    </row>
    <row r="58" spans="1:24" ht="39.6" x14ac:dyDescent="0.25">
      <c r="A58" s="37" t="s">
        <v>224</v>
      </c>
      <c r="B58" s="38" t="s">
        <v>223</v>
      </c>
      <c r="C58" s="42">
        <v>52.8</v>
      </c>
      <c r="D58" s="7">
        <v>0</v>
      </c>
      <c r="E58" s="9">
        <f>SUM(C58+D58)</f>
        <v>52.8</v>
      </c>
      <c r="F58" s="7">
        <v>0</v>
      </c>
      <c r="G58" s="7">
        <v>0</v>
      </c>
      <c r="H58" s="9">
        <v>0</v>
      </c>
      <c r="I58" s="7">
        <v>0</v>
      </c>
      <c r="J58" s="7">
        <v>0</v>
      </c>
      <c r="K58" s="9">
        <v>0</v>
      </c>
      <c r="U58" s="2"/>
      <c r="V58" s="2"/>
      <c r="W58" s="2"/>
      <c r="X58" s="2"/>
    </row>
    <row r="59" spans="1:24" ht="52.8" x14ac:dyDescent="0.25">
      <c r="A59" s="20" t="s">
        <v>128</v>
      </c>
      <c r="B59" s="27" t="s">
        <v>43</v>
      </c>
      <c r="C59" s="7">
        <v>747.2</v>
      </c>
      <c r="D59" s="7">
        <v>0</v>
      </c>
      <c r="E59" s="7">
        <f t="shared" ref="D59:K60" si="63">E60</f>
        <v>747.2</v>
      </c>
      <c r="F59" s="7">
        <f t="shared" si="63"/>
        <v>800</v>
      </c>
      <c r="G59" s="7">
        <f t="shared" si="63"/>
        <v>0</v>
      </c>
      <c r="H59" s="7">
        <f t="shared" si="63"/>
        <v>800</v>
      </c>
      <c r="I59" s="7">
        <f t="shared" si="63"/>
        <v>800</v>
      </c>
      <c r="J59" s="7">
        <f t="shared" si="63"/>
        <v>0</v>
      </c>
      <c r="K59" s="7">
        <f t="shared" si="63"/>
        <v>800</v>
      </c>
      <c r="U59" s="2"/>
      <c r="V59" s="2"/>
      <c r="W59" s="2"/>
      <c r="X59" s="2"/>
    </row>
    <row r="60" spans="1:24" ht="52.8" x14ac:dyDescent="0.25">
      <c r="A60" s="20" t="s">
        <v>129</v>
      </c>
      <c r="B60" s="27" t="s">
        <v>44</v>
      </c>
      <c r="C60" s="7">
        <v>747.2</v>
      </c>
      <c r="D60" s="7">
        <f t="shared" si="63"/>
        <v>0</v>
      </c>
      <c r="E60" s="7">
        <f t="shared" si="63"/>
        <v>747.2</v>
      </c>
      <c r="F60" s="7">
        <f t="shared" si="63"/>
        <v>800</v>
      </c>
      <c r="G60" s="7">
        <f t="shared" si="63"/>
        <v>0</v>
      </c>
      <c r="H60" s="7">
        <f t="shared" si="63"/>
        <v>800</v>
      </c>
      <c r="I60" s="7">
        <f t="shared" si="63"/>
        <v>800</v>
      </c>
      <c r="J60" s="7">
        <f t="shared" si="63"/>
        <v>0</v>
      </c>
      <c r="K60" s="7">
        <f t="shared" si="63"/>
        <v>800</v>
      </c>
      <c r="U60" s="2"/>
      <c r="V60" s="2"/>
      <c r="W60" s="2"/>
      <c r="X60" s="2"/>
    </row>
    <row r="61" spans="1:24" ht="52.8" x14ac:dyDescent="0.25">
      <c r="A61" s="20" t="s">
        <v>130</v>
      </c>
      <c r="B61" s="27" t="s">
        <v>45</v>
      </c>
      <c r="C61" s="7">
        <v>747.2</v>
      </c>
      <c r="D61" s="7">
        <v>0</v>
      </c>
      <c r="E61" s="9">
        <f>SUM(C61+D61)</f>
        <v>747.2</v>
      </c>
      <c r="F61" s="7">
        <v>800</v>
      </c>
      <c r="G61" s="7">
        <v>0</v>
      </c>
      <c r="H61" s="9">
        <f>SUM(F61+G61)</f>
        <v>800</v>
      </c>
      <c r="I61" s="7">
        <v>800</v>
      </c>
      <c r="J61" s="7">
        <v>0</v>
      </c>
      <c r="K61" s="9">
        <f>SUM(I61+J61)</f>
        <v>800</v>
      </c>
      <c r="U61" s="2"/>
      <c r="V61" s="2"/>
      <c r="W61" s="2"/>
      <c r="X61" s="2"/>
    </row>
    <row r="62" spans="1:24" x14ac:dyDescent="0.25">
      <c r="A62" s="20" t="s">
        <v>131</v>
      </c>
      <c r="B62" s="26" t="s">
        <v>46</v>
      </c>
      <c r="C62" s="7">
        <v>1163</v>
      </c>
      <c r="D62" s="7">
        <f t="shared" ref="D62:E62" si="64">D63</f>
        <v>-447.3</v>
      </c>
      <c r="E62" s="7">
        <f t="shared" si="64"/>
        <v>715.7</v>
      </c>
      <c r="F62" s="7">
        <f>F63</f>
        <v>1163</v>
      </c>
      <c r="G62" s="7">
        <f t="shared" ref="G62:H62" si="65">G63</f>
        <v>0</v>
      </c>
      <c r="H62" s="7">
        <f t="shared" si="65"/>
        <v>1163</v>
      </c>
      <c r="I62" s="7">
        <f>I63</f>
        <v>1163</v>
      </c>
      <c r="J62" s="7">
        <f t="shared" ref="J62:K62" si="66">J63</f>
        <v>0</v>
      </c>
      <c r="K62" s="7">
        <f t="shared" si="66"/>
        <v>1163</v>
      </c>
      <c r="U62" s="2"/>
      <c r="V62" s="2"/>
      <c r="W62" s="2"/>
      <c r="X62" s="2"/>
    </row>
    <row r="63" spans="1:24" x14ac:dyDescent="0.25">
      <c r="A63" s="20" t="s">
        <v>132</v>
      </c>
      <c r="B63" s="26" t="s">
        <v>47</v>
      </c>
      <c r="C63" s="7">
        <v>1163</v>
      </c>
      <c r="D63" s="7">
        <f t="shared" ref="D63:K63" si="67">SUM(D64:D69)</f>
        <v>-447.3</v>
      </c>
      <c r="E63" s="7">
        <f t="shared" si="67"/>
        <v>715.7</v>
      </c>
      <c r="F63" s="7">
        <f t="shared" si="67"/>
        <v>1163</v>
      </c>
      <c r="G63" s="7">
        <f t="shared" si="67"/>
        <v>0</v>
      </c>
      <c r="H63" s="7">
        <f t="shared" si="67"/>
        <v>1163</v>
      </c>
      <c r="I63" s="7">
        <f t="shared" si="67"/>
        <v>1163</v>
      </c>
      <c r="J63" s="7">
        <f t="shared" si="67"/>
        <v>0</v>
      </c>
      <c r="K63" s="7">
        <f t="shared" si="67"/>
        <v>1163</v>
      </c>
      <c r="U63" s="2"/>
      <c r="V63" s="2"/>
      <c r="W63" s="2"/>
      <c r="X63" s="2"/>
    </row>
    <row r="64" spans="1:24" ht="26.4" x14ac:dyDescent="0.25">
      <c r="A64" s="20" t="s">
        <v>133</v>
      </c>
      <c r="B64" s="26" t="s">
        <v>48</v>
      </c>
      <c r="C64" s="7">
        <v>399</v>
      </c>
      <c r="D64" s="7">
        <v>-165.7</v>
      </c>
      <c r="E64" s="9">
        <f>SUM(C64+D64)</f>
        <v>233.3</v>
      </c>
      <c r="F64" s="7">
        <v>399</v>
      </c>
      <c r="G64" s="7">
        <v>0</v>
      </c>
      <c r="H64" s="9">
        <f>SUM(F64+G64)</f>
        <v>399</v>
      </c>
      <c r="I64" s="7">
        <v>399</v>
      </c>
      <c r="J64" s="7">
        <v>0</v>
      </c>
      <c r="K64" s="9">
        <f>SUM(I64+J64)</f>
        <v>399</v>
      </c>
      <c r="U64" s="2"/>
      <c r="V64" s="2"/>
      <c r="W64" s="2"/>
      <c r="X64" s="2"/>
    </row>
    <row r="65" spans="1:24" x14ac:dyDescent="0.25">
      <c r="A65" s="20" t="s">
        <v>134</v>
      </c>
      <c r="B65" s="26" t="s">
        <v>49</v>
      </c>
      <c r="C65" s="7">
        <v>316</v>
      </c>
      <c r="D65" s="7">
        <v>-47.6</v>
      </c>
      <c r="E65" s="9">
        <f t="shared" ref="E65:E69" si="68">SUM(C65+D65)</f>
        <v>268.39999999999998</v>
      </c>
      <c r="F65" s="7">
        <v>316</v>
      </c>
      <c r="G65" s="7">
        <v>0</v>
      </c>
      <c r="H65" s="9">
        <f t="shared" ref="H65:H69" si="69">SUM(F65+G65)</f>
        <v>316</v>
      </c>
      <c r="I65" s="7">
        <v>316</v>
      </c>
      <c r="J65" s="7">
        <v>0</v>
      </c>
      <c r="K65" s="9">
        <f t="shared" ref="K65:K69" si="70">SUM(I65+J65)</f>
        <v>316</v>
      </c>
      <c r="U65" s="2"/>
      <c r="V65" s="2"/>
      <c r="W65" s="2"/>
      <c r="X65" s="2"/>
    </row>
    <row r="66" spans="1:24" x14ac:dyDescent="0.25">
      <c r="A66" s="20" t="s">
        <v>135</v>
      </c>
      <c r="B66" s="26" t="s">
        <v>50</v>
      </c>
      <c r="C66" s="7">
        <v>0</v>
      </c>
      <c r="D66" s="7">
        <v>0</v>
      </c>
      <c r="E66" s="9">
        <f t="shared" si="68"/>
        <v>0</v>
      </c>
      <c r="F66" s="7">
        <v>367</v>
      </c>
      <c r="G66" s="7">
        <v>0</v>
      </c>
      <c r="H66" s="9">
        <f t="shared" si="69"/>
        <v>367</v>
      </c>
      <c r="I66" s="7">
        <v>367</v>
      </c>
      <c r="J66" s="7">
        <v>0</v>
      </c>
      <c r="K66" s="9">
        <f t="shared" si="70"/>
        <v>367</v>
      </c>
      <c r="U66" s="2"/>
      <c r="V66" s="2"/>
      <c r="W66" s="2"/>
      <c r="X66" s="2"/>
    </row>
    <row r="67" spans="1:24" x14ac:dyDescent="0.25">
      <c r="A67" s="39" t="s">
        <v>229</v>
      </c>
      <c r="B67" s="40" t="s">
        <v>225</v>
      </c>
      <c r="C67" s="7">
        <v>300</v>
      </c>
      <c r="D67" s="7">
        <v>-90.7</v>
      </c>
      <c r="E67" s="9">
        <f t="shared" si="68"/>
        <v>209.3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U67" s="2"/>
      <c r="V67" s="2"/>
      <c r="W67" s="2"/>
      <c r="X67" s="2"/>
    </row>
    <row r="68" spans="1:24" x14ac:dyDescent="0.25">
      <c r="A68" s="39" t="s">
        <v>230</v>
      </c>
      <c r="B68" s="38" t="s">
        <v>226</v>
      </c>
      <c r="C68" s="7">
        <v>67</v>
      </c>
      <c r="D68" s="7">
        <v>-62.3</v>
      </c>
      <c r="E68" s="9">
        <f t="shared" si="68"/>
        <v>4.7000000000000028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U68" s="2"/>
      <c r="V68" s="2"/>
      <c r="W68" s="2"/>
      <c r="X68" s="2"/>
    </row>
    <row r="69" spans="1:24" ht="26.4" x14ac:dyDescent="0.25">
      <c r="A69" s="20" t="s">
        <v>136</v>
      </c>
      <c r="B69" s="26" t="s">
        <v>51</v>
      </c>
      <c r="C69" s="7">
        <v>81</v>
      </c>
      <c r="D69" s="7">
        <v>-81</v>
      </c>
      <c r="E69" s="9">
        <f t="shared" si="68"/>
        <v>0</v>
      </c>
      <c r="F69" s="7">
        <v>81</v>
      </c>
      <c r="G69" s="7">
        <v>0</v>
      </c>
      <c r="H69" s="9">
        <f t="shared" si="69"/>
        <v>81</v>
      </c>
      <c r="I69" s="7">
        <v>81</v>
      </c>
      <c r="J69" s="7">
        <v>0</v>
      </c>
      <c r="K69" s="9">
        <f t="shared" si="70"/>
        <v>81</v>
      </c>
      <c r="U69" s="2"/>
      <c r="V69" s="2"/>
      <c r="W69" s="2"/>
      <c r="X69" s="2"/>
    </row>
    <row r="70" spans="1:24" ht="26.4" x14ac:dyDescent="0.25">
      <c r="A70" s="20" t="s">
        <v>137</v>
      </c>
      <c r="B70" s="26" t="s">
        <v>52</v>
      </c>
      <c r="C70" s="7">
        <f t="shared" ref="C70:E70" si="71">SUM(C71)</f>
        <v>1893.5</v>
      </c>
      <c r="D70" s="7">
        <f t="shared" si="71"/>
        <v>0</v>
      </c>
      <c r="E70" s="7">
        <f t="shared" si="71"/>
        <v>1893.5</v>
      </c>
      <c r="F70" s="7">
        <f>SUM(F71)</f>
        <v>1017.5</v>
      </c>
      <c r="G70" s="7">
        <f t="shared" ref="G70:H70" si="72">SUM(G71)</f>
        <v>0</v>
      </c>
      <c r="H70" s="7">
        <f t="shared" si="72"/>
        <v>1017.5</v>
      </c>
      <c r="I70" s="7">
        <f>SUM(I71)</f>
        <v>1017.5</v>
      </c>
      <c r="J70" s="7">
        <f t="shared" ref="J70:K70" si="73">SUM(J71)</f>
        <v>0</v>
      </c>
      <c r="K70" s="7">
        <f t="shared" si="73"/>
        <v>1017.5</v>
      </c>
      <c r="U70" s="2"/>
      <c r="V70" s="2"/>
      <c r="W70" s="2"/>
      <c r="X70" s="2"/>
    </row>
    <row r="71" spans="1:24" x14ac:dyDescent="0.25">
      <c r="A71" s="20" t="s">
        <v>138</v>
      </c>
      <c r="B71" s="26" t="s">
        <v>53</v>
      </c>
      <c r="C71" s="7">
        <f t="shared" ref="C71:E71" si="74">C72</f>
        <v>1893.5</v>
      </c>
      <c r="D71" s="7">
        <f t="shared" si="74"/>
        <v>0</v>
      </c>
      <c r="E71" s="7">
        <f t="shared" si="74"/>
        <v>1893.5</v>
      </c>
      <c r="F71" s="7">
        <f>F72</f>
        <v>1017.5</v>
      </c>
      <c r="G71" s="7">
        <f t="shared" ref="G71:H71" si="75">G72</f>
        <v>0</v>
      </c>
      <c r="H71" s="7">
        <f t="shared" si="75"/>
        <v>1017.5</v>
      </c>
      <c r="I71" s="7">
        <f>I72</f>
        <v>1017.5</v>
      </c>
      <c r="J71" s="7">
        <f t="shared" ref="J71:K71" si="76">J72</f>
        <v>0</v>
      </c>
      <c r="K71" s="7">
        <f t="shared" si="76"/>
        <v>1017.5</v>
      </c>
      <c r="U71" s="2"/>
      <c r="V71" s="2"/>
      <c r="W71" s="2"/>
      <c r="X71" s="2"/>
    </row>
    <row r="72" spans="1:24" x14ac:dyDescent="0.25">
      <c r="A72" s="20" t="s">
        <v>139</v>
      </c>
      <c r="B72" s="26" t="s">
        <v>54</v>
      </c>
      <c r="C72" s="7">
        <v>1893.5</v>
      </c>
      <c r="D72" s="7">
        <v>0</v>
      </c>
      <c r="E72" s="9">
        <f>SUM(C72+D72)</f>
        <v>1893.5</v>
      </c>
      <c r="F72" s="7">
        <v>1017.5</v>
      </c>
      <c r="G72" s="7">
        <v>0</v>
      </c>
      <c r="H72" s="9">
        <f>SUM(F72+G72)</f>
        <v>1017.5</v>
      </c>
      <c r="I72" s="7">
        <v>1017.5</v>
      </c>
      <c r="J72" s="7">
        <v>0</v>
      </c>
      <c r="K72" s="9">
        <f>SUM(I72+J72)</f>
        <v>1017.5</v>
      </c>
      <c r="U72" s="2"/>
      <c r="V72" s="2"/>
      <c r="W72" s="2"/>
      <c r="X72" s="2"/>
    </row>
    <row r="73" spans="1:24" x14ac:dyDescent="0.25">
      <c r="A73" s="20" t="s">
        <v>140</v>
      </c>
      <c r="B73" s="26" t="s">
        <v>55</v>
      </c>
      <c r="C73" s="7">
        <f>C74+C76+C79+C82</f>
        <v>59449.299999999996</v>
      </c>
      <c r="D73" s="7">
        <f>D74+D76+D79+D82</f>
        <v>2231.8000000000002</v>
      </c>
      <c r="E73" s="7">
        <f>E74+E76+E79+E82</f>
        <v>61681.1</v>
      </c>
      <c r="F73" s="7">
        <f>F74+F76+F79</f>
        <v>38515.1</v>
      </c>
      <c r="G73" s="7">
        <f t="shared" ref="G73:H73" si="77">G74+G76+G79</f>
        <v>0</v>
      </c>
      <c r="H73" s="7">
        <f t="shared" si="77"/>
        <v>38515.1</v>
      </c>
      <c r="I73" s="7">
        <f>I74+I76+I79</f>
        <v>40546.1</v>
      </c>
      <c r="J73" s="7">
        <f t="shared" ref="J73:K73" si="78">J74+J76+J79</f>
        <v>0</v>
      </c>
      <c r="K73" s="7">
        <f t="shared" si="78"/>
        <v>40546.1</v>
      </c>
      <c r="U73" s="2"/>
      <c r="V73" s="2"/>
      <c r="W73" s="2"/>
      <c r="X73" s="2"/>
    </row>
    <row r="74" spans="1:24" x14ac:dyDescent="0.25">
      <c r="A74" s="20" t="s">
        <v>141</v>
      </c>
      <c r="B74" s="26" t="s">
        <v>56</v>
      </c>
      <c r="C74" s="7">
        <f t="shared" ref="C74:E74" si="79">C75</f>
        <v>37965.199999999997</v>
      </c>
      <c r="D74" s="7">
        <f t="shared" si="79"/>
        <v>1034.8</v>
      </c>
      <c r="E74" s="7">
        <f t="shared" si="79"/>
        <v>39000</v>
      </c>
      <c r="F74" s="7">
        <f>F75</f>
        <v>23721.1</v>
      </c>
      <c r="G74" s="7">
        <f t="shared" ref="G74:H74" si="80">G75</f>
        <v>0</v>
      </c>
      <c r="H74" s="7">
        <f t="shared" si="80"/>
        <v>23721.1</v>
      </c>
      <c r="I74" s="7">
        <f>I75</f>
        <v>19063.599999999999</v>
      </c>
      <c r="J74" s="7">
        <f t="shared" ref="J74:K74" si="81">J75</f>
        <v>0</v>
      </c>
      <c r="K74" s="7">
        <f t="shared" si="81"/>
        <v>19063.599999999999</v>
      </c>
      <c r="U74" s="2"/>
      <c r="V74" s="2"/>
      <c r="W74" s="2"/>
      <c r="X74" s="2"/>
    </row>
    <row r="75" spans="1:24" x14ac:dyDescent="0.25">
      <c r="A75" s="20" t="s">
        <v>142</v>
      </c>
      <c r="B75" s="26" t="s">
        <v>57</v>
      </c>
      <c r="C75" s="7">
        <v>37965.199999999997</v>
      </c>
      <c r="D75" s="7">
        <v>1034.8</v>
      </c>
      <c r="E75" s="9">
        <f>SUM(C75+D75)</f>
        <v>39000</v>
      </c>
      <c r="F75" s="7">
        <v>23721.1</v>
      </c>
      <c r="G75" s="7">
        <v>0</v>
      </c>
      <c r="H75" s="9">
        <f>SUM(F75+G75)</f>
        <v>23721.1</v>
      </c>
      <c r="I75" s="7">
        <v>19063.599999999999</v>
      </c>
      <c r="J75" s="7">
        <v>0</v>
      </c>
      <c r="K75" s="9">
        <f>SUM(I75+J75)</f>
        <v>19063.599999999999</v>
      </c>
      <c r="U75" s="2"/>
      <c r="V75" s="2"/>
      <c r="W75" s="2"/>
      <c r="X75" s="2"/>
    </row>
    <row r="76" spans="1:24" ht="52.8" x14ac:dyDescent="0.25">
      <c r="A76" s="20" t="s">
        <v>143</v>
      </c>
      <c r="B76" s="26" t="s">
        <v>58</v>
      </c>
      <c r="C76" s="7">
        <f t="shared" ref="C76:K77" si="82">C77</f>
        <v>13592</v>
      </c>
      <c r="D76" s="7">
        <f t="shared" si="82"/>
        <v>108</v>
      </c>
      <c r="E76" s="7">
        <f t="shared" si="82"/>
        <v>13700</v>
      </c>
      <c r="F76" s="7">
        <f t="shared" si="82"/>
        <v>9794</v>
      </c>
      <c r="G76" s="7">
        <f t="shared" si="82"/>
        <v>0</v>
      </c>
      <c r="H76" s="7">
        <f t="shared" si="82"/>
        <v>9794</v>
      </c>
      <c r="I76" s="7">
        <f t="shared" si="82"/>
        <v>16482.5</v>
      </c>
      <c r="J76" s="7">
        <f t="shared" si="82"/>
        <v>0</v>
      </c>
      <c r="K76" s="7">
        <f t="shared" si="82"/>
        <v>16482.5</v>
      </c>
      <c r="U76" s="2"/>
      <c r="V76" s="2"/>
      <c r="W76" s="2"/>
    </row>
    <row r="77" spans="1:24" ht="52.8" x14ac:dyDescent="0.25">
      <c r="A77" s="20" t="s">
        <v>144</v>
      </c>
      <c r="B77" s="26" t="s">
        <v>59</v>
      </c>
      <c r="C77" s="7">
        <f t="shared" si="82"/>
        <v>13592</v>
      </c>
      <c r="D77" s="7">
        <f t="shared" si="82"/>
        <v>108</v>
      </c>
      <c r="E77" s="7">
        <f t="shared" si="82"/>
        <v>13700</v>
      </c>
      <c r="F77" s="7">
        <f t="shared" si="82"/>
        <v>9794</v>
      </c>
      <c r="G77" s="7">
        <f t="shared" si="82"/>
        <v>0</v>
      </c>
      <c r="H77" s="7">
        <f t="shared" si="82"/>
        <v>9794</v>
      </c>
      <c r="I77" s="7">
        <f t="shared" si="82"/>
        <v>16482.5</v>
      </c>
      <c r="J77" s="7">
        <f t="shared" si="82"/>
        <v>0</v>
      </c>
      <c r="K77" s="7">
        <f t="shared" si="82"/>
        <v>16482.5</v>
      </c>
      <c r="U77" s="2"/>
      <c r="V77" s="2"/>
      <c r="W77" s="2"/>
    </row>
    <row r="78" spans="1:24" ht="52.8" x14ac:dyDescent="0.25">
      <c r="A78" s="20" t="s">
        <v>145</v>
      </c>
      <c r="B78" s="26" t="s">
        <v>60</v>
      </c>
      <c r="C78" s="7">
        <v>13592</v>
      </c>
      <c r="D78" s="7">
        <v>108</v>
      </c>
      <c r="E78" s="9">
        <f>SUM(C78+D78)</f>
        <v>13700</v>
      </c>
      <c r="F78" s="7">
        <v>9794</v>
      </c>
      <c r="G78" s="7">
        <v>0</v>
      </c>
      <c r="H78" s="9">
        <f>SUM(F78+G78)</f>
        <v>9794</v>
      </c>
      <c r="I78" s="7">
        <v>16482.5</v>
      </c>
      <c r="J78" s="7">
        <v>0</v>
      </c>
      <c r="K78" s="9">
        <f>SUM(I78+J78)</f>
        <v>16482.5</v>
      </c>
      <c r="U78" s="2"/>
      <c r="V78" s="2"/>
      <c r="W78" s="2"/>
    </row>
    <row r="79" spans="1:24" ht="26.4" x14ac:dyDescent="0.25">
      <c r="A79" s="20" t="s">
        <v>146</v>
      </c>
      <c r="B79" s="26" t="s">
        <v>187</v>
      </c>
      <c r="C79" s="7">
        <f t="shared" ref="C79:K80" si="83">C80</f>
        <v>7711</v>
      </c>
      <c r="D79" s="7">
        <f t="shared" si="83"/>
        <v>1089</v>
      </c>
      <c r="E79" s="7">
        <f t="shared" si="83"/>
        <v>8800</v>
      </c>
      <c r="F79" s="7">
        <f t="shared" si="83"/>
        <v>5000</v>
      </c>
      <c r="G79" s="7">
        <f t="shared" si="83"/>
        <v>0</v>
      </c>
      <c r="H79" s="7">
        <f t="shared" si="83"/>
        <v>5000</v>
      </c>
      <c r="I79" s="7">
        <f t="shared" si="83"/>
        <v>5000</v>
      </c>
      <c r="J79" s="7">
        <f t="shared" si="83"/>
        <v>0</v>
      </c>
      <c r="K79" s="7">
        <f t="shared" si="83"/>
        <v>5000</v>
      </c>
      <c r="U79" s="2"/>
      <c r="V79" s="2"/>
      <c r="W79" s="2"/>
    </row>
    <row r="80" spans="1:24" ht="26.4" x14ac:dyDescent="0.25">
      <c r="A80" s="20" t="s">
        <v>147</v>
      </c>
      <c r="B80" s="26" t="s">
        <v>61</v>
      </c>
      <c r="C80" s="7">
        <f t="shared" si="83"/>
        <v>7711</v>
      </c>
      <c r="D80" s="7">
        <f t="shared" si="83"/>
        <v>1089</v>
      </c>
      <c r="E80" s="7">
        <f t="shared" si="83"/>
        <v>8800</v>
      </c>
      <c r="F80" s="7">
        <f t="shared" si="83"/>
        <v>5000</v>
      </c>
      <c r="G80" s="7">
        <f t="shared" si="83"/>
        <v>0</v>
      </c>
      <c r="H80" s="7">
        <f t="shared" si="83"/>
        <v>5000</v>
      </c>
      <c r="I80" s="7">
        <f t="shared" si="83"/>
        <v>5000</v>
      </c>
      <c r="J80" s="7">
        <f t="shared" si="83"/>
        <v>0</v>
      </c>
      <c r="K80" s="7">
        <f t="shared" si="83"/>
        <v>5000</v>
      </c>
      <c r="U80" s="2"/>
      <c r="V80" s="2"/>
      <c r="W80" s="2"/>
    </row>
    <row r="81" spans="1:23" ht="26.4" x14ac:dyDescent="0.25">
      <c r="A81" s="20" t="s">
        <v>148</v>
      </c>
      <c r="B81" s="27" t="s">
        <v>62</v>
      </c>
      <c r="C81" s="7">
        <v>7711</v>
      </c>
      <c r="D81" s="7">
        <v>1089</v>
      </c>
      <c r="E81" s="9">
        <f>SUM(C81+D81)</f>
        <v>8800</v>
      </c>
      <c r="F81" s="7">
        <v>5000</v>
      </c>
      <c r="G81" s="7">
        <v>0</v>
      </c>
      <c r="H81" s="9">
        <f>SUM(F81+G81)</f>
        <v>5000</v>
      </c>
      <c r="I81" s="7">
        <v>5000</v>
      </c>
      <c r="J81" s="7">
        <v>0</v>
      </c>
      <c r="K81" s="9">
        <f>SUM(I81+J81)</f>
        <v>5000</v>
      </c>
      <c r="U81" s="2"/>
      <c r="V81" s="2"/>
      <c r="W81" s="2"/>
    </row>
    <row r="82" spans="1:23" ht="52.8" x14ac:dyDescent="0.25">
      <c r="A82" s="37" t="s">
        <v>235</v>
      </c>
      <c r="B82" s="43" t="s">
        <v>233</v>
      </c>
      <c r="C82" s="7">
        <f t="shared" ref="C82:E82" si="84">SUM(C83)</f>
        <v>181.1</v>
      </c>
      <c r="D82" s="7">
        <f t="shared" si="84"/>
        <v>0</v>
      </c>
      <c r="E82" s="7">
        <f t="shared" si="84"/>
        <v>181.1</v>
      </c>
      <c r="F82" s="7">
        <v>0</v>
      </c>
      <c r="G82" s="7">
        <v>0</v>
      </c>
      <c r="H82" s="9">
        <v>0</v>
      </c>
      <c r="I82" s="7">
        <v>0</v>
      </c>
      <c r="J82" s="7">
        <v>0</v>
      </c>
      <c r="K82" s="9">
        <v>0</v>
      </c>
      <c r="U82" s="2"/>
      <c r="V82" s="2"/>
      <c r="W82" s="2"/>
    </row>
    <row r="83" spans="1:23" ht="66" x14ac:dyDescent="0.25">
      <c r="A83" s="37" t="s">
        <v>236</v>
      </c>
      <c r="B83" s="38" t="s">
        <v>234</v>
      </c>
      <c r="C83" s="7">
        <v>181.1</v>
      </c>
      <c r="D83" s="7">
        <v>0</v>
      </c>
      <c r="E83" s="9">
        <v>181.1</v>
      </c>
      <c r="F83" s="7">
        <v>0</v>
      </c>
      <c r="G83" s="7">
        <v>0</v>
      </c>
      <c r="H83" s="9">
        <v>0</v>
      </c>
      <c r="I83" s="7">
        <v>0</v>
      </c>
      <c r="J83" s="7">
        <v>0</v>
      </c>
      <c r="K83" s="9">
        <v>0</v>
      </c>
      <c r="U83" s="2"/>
      <c r="V83" s="2"/>
      <c r="W83" s="2"/>
    </row>
    <row r="84" spans="1:23" x14ac:dyDescent="0.25">
      <c r="A84" s="20" t="s">
        <v>64</v>
      </c>
      <c r="B84" s="26" t="s">
        <v>63</v>
      </c>
      <c r="C84" s="7">
        <f t="shared" ref="C84:E84" si="85">SUM(C85:C98)</f>
        <v>29539</v>
      </c>
      <c r="D84" s="7">
        <f t="shared" si="85"/>
        <v>15869.699999999999</v>
      </c>
      <c r="E84" s="7">
        <f t="shared" si="85"/>
        <v>45408.7</v>
      </c>
      <c r="F84" s="7">
        <v>3282.6</v>
      </c>
      <c r="G84" s="7">
        <v>0</v>
      </c>
      <c r="H84" s="7">
        <v>3282.6</v>
      </c>
      <c r="I84" s="7">
        <v>3303.7</v>
      </c>
      <c r="J84" s="7">
        <v>0</v>
      </c>
      <c r="K84" s="7">
        <v>3303.7</v>
      </c>
      <c r="U84" s="2"/>
      <c r="V84" s="2"/>
      <c r="W84" s="2"/>
    </row>
    <row r="85" spans="1:23" ht="52.8" x14ac:dyDescent="0.25">
      <c r="A85" s="20" t="s">
        <v>243</v>
      </c>
      <c r="B85" s="26" t="s">
        <v>244</v>
      </c>
      <c r="C85" s="7">
        <v>11</v>
      </c>
      <c r="D85" s="7">
        <v>0</v>
      </c>
      <c r="E85" s="9">
        <f>SUM(C85+D85)</f>
        <v>11</v>
      </c>
      <c r="F85" s="7">
        <v>15</v>
      </c>
      <c r="G85" s="7">
        <v>0</v>
      </c>
      <c r="H85" s="9">
        <f>SUM(F85+G85)</f>
        <v>15</v>
      </c>
      <c r="I85" s="7">
        <v>15</v>
      </c>
      <c r="J85" s="7">
        <v>0</v>
      </c>
      <c r="K85" s="9">
        <f>SUM(I85+J85)</f>
        <v>15</v>
      </c>
      <c r="U85" s="2"/>
    </row>
    <row r="86" spans="1:23" ht="39.6" x14ac:dyDescent="0.25">
      <c r="A86" s="20" t="s">
        <v>245</v>
      </c>
      <c r="B86" s="26" t="s">
        <v>246</v>
      </c>
      <c r="C86" s="7">
        <v>5</v>
      </c>
      <c r="D86" s="7">
        <v>0</v>
      </c>
      <c r="E86" s="9">
        <f t="shared" ref="E86:E98" si="86">SUM(C86+D86)</f>
        <v>5</v>
      </c>
      <c r="F86" s="7">
        <v>5</v>
      </c>
      <c r="G86" s="7">
        <v>0</v>
      </c>
      <c r="H86" s="9">
        <f t="shared" ref="H86:H98" si="87">SUM(F86+G86)</f>
        <v>5</v>
      </c>
      <c r="I86" s="7">
        <v>5</v>
      </c>
      <c r="J86" s="7">
        <v>0</v>
      </c>
      <c r="K86" s="9">
        <f t="shared" ref="K86:K98" si="88">SUM(I86+J86)</f>
        <v>5</v>
      </c>
      <c r="U86" s="2"/>
    </row>
    <row r="87" spans="1:23" ht="39.6" x14ac:dyDescent="0.25">
      <c r="A87" s="37" t="s">
        <v>247</v>
      </c>
      <c r="B87" s="38" t="s">
        <v>248</v>
      </c>
      <c r="C87" s="7">
        <v>4</v>
      </c>
      <c r="D87" s="7">
        <v>0</v>
      </c>
      <c r="E87" s="9">
        <f>D87+C87</f>
        <v>4</v>
      </c>
      <c r="F87" s="7">
        <v>0</v>
      </c>
      <c r="G87" s="7">
        <v>0</v>
      </c>
      <c r="H87" s="9">
        <v>0</v>
      </c>
      <c r="I87" s="7">
        <v>0</v>
      </c>
      <c r="J87" s="7">
        <v>0</v>
      </c>
      <c r="K87" s="9">
        <v>0</v>
      </c>
      <c r="U87" s="2"/>
    </row>
    <row r="88" spans="1:23" ht="39.6" x14ac:dyDescent="0.25">
      <c r="A88" s="20" t="s">
        <v>249</v>
      </c>
      <c r="B88" s="26" t="s">
        <v>250</v>
      </c>
      <c r="C88" s="7">
        <v>230</v>
      </c>
      <c r="D88" s="7">
        <v>-115</v>
      </c>
      <c r="E88" s="9">
        <f t="shared" si="86"/>
        <v>115</v>
      </c>
      <c r="F88" s="7">
        <v>235</v>
      </c>
      <c r="G88" s="7">
        <v>0</v>
      </c>
      <c r="H88" s="9">
        <f t="shared" si="87"/>
        <v>235</v>
      </c>
      <c r="I88" s="7">
        <v>240</v>
      </c>
      <c r="J88" s="7">
        <v>0</v>
      </c>
      <c r="K88" s="9">
        <f t="shared" si="88"/>
        <v>240</v>
      </c>
      <c r="U88" s="2"/>
    </row>
    <row r="89" spans="1:23" ht="26.4" x14ac:dyDescent="0.25">
      <c r="A89" s="20" t="s">
        <v>251</v>
      </c>
      <c r="B89" s="14" t="s">
        <v>252</v>
      </c>
      <c r="C89" s="7">
        <v>10</v>
      </c>
      <c r="D89" s="7">
        <v>0</v>
      </c>
      <c r="E89" s="9">
        <f t="shared" si="86"/>
        <v>10</v>
      </c>
      <c r="F89" s="7">
        <v>10</v>
      </c>
      <c r="G89" s="7">
        <v>0</v>
      </c>
      <c r="H89" s="9">
        <f t="shared" si="87"/>
        <v>10</v>
      </c>
      <c r="I89" s="7">
        <v>10</v>
      </c>
      <c r="J89" s="7">
        <v>0</v>
      </c>
      <c r="K89" s="9">
        <f t="shared" si="88"/>
        <v>10</v>
      </c>
      <c r="U89" s="2"/>
    </row>
    <row r="90" spans="1:23" ht="26.4" x14ac:dyDescent="0.25">
      <c r="A90" s="39" t="s">
        <v>253</v>
      </c>
      <c r="B90" s="41" t="s">
        <v>254</v>
      </c>
      <c r="C90" s="7">
        <v>28.6</v>
      </c>
      <c r="D90" s="7">
        <v>0</v>
      </c>
      <c r="E90" s="9">
        <f t="shared" si="86"/>
        <v>28.6</v>
      </c>
      <c r="F90" s="7">
        <v>0</v>
      </c>
      <c r="G90" s="7">
        <v>0</v>
      </c>
      <c r="H90" s="9">
        <f t="shared" si="87"/>
        <v>0</v>
      </c>
      <c r="I90" s="7">
        <v>0</v>
      </c>
      <c r="J90" s="7">
        <v>0</v>
      </c>
      <c r="K90" s="9">
        <f t="shared" si="88"/>
        <v>0</v>
      </c>
      <c r="U90" s="2"/>
    </row>
    <row r="91" spans="1:23" x14ac:dyDescent="0.25">
      <c r="A91" s="20" t="s">
        <v>255</v>
      </c>
      <c r="B91" s="14" t="s">
        <v>256</v>
      </c>
      <c r="C91" s="7">
        <v>178.5</v>
      </c>
      <c r="D91" s="7">
        <v>-48.5</v>
      </c>
      <c r="E91" s="9">
        <f t="shared" si="86"/>
        <v>130</v>
      </c>
      <c r="F91" s="7">
        <v>200</v>
      </c>
      <c r="G91" s="7">
        <v>0</v>
      </c>
      <c r="H91" s="9">
        <f t="shared" si="87"/>
        <v>200</v>
      </c>
      <c r="I91" s="7">
        <v>200</v>
      </c>
      <c r="J91" s="7">
        <v>0</v>
      </c>
      <c r="K91" s="9">
        <f t="shared" si="88"/>
        <v>200</v>
      </c>
      <c r="U91" s="2"/>
    </row>
    <row r="92" spans="1:23" ht="39.6" x14ac:dyDescent="0.25">
      <c r="A92" s="20" t="s">
        <v>257</v>
      </c>
      <c r="B92" s="26" t="s">
        <v>258</v>
      </c>
      <c r="C92" s="7">
        <v>800</v>
      </c>
      <c r="D92" s="7">
        <v>49</v>
      </c>
      <c r="E92" s="9">
        <f t="shared" si="86"/>
        <v>849</v>
      </c>
      <c r="F92" s="7">
        <v>800</v>
      </c>
      <c r="G92" s="7">
        <v>0</v>
      </c>
      <c r="H92" s="9">
        <f t="shared" si="87"/>
        <v>800</v>
      </c>
      <c r="I92" s="7">
        <v>800</v>
      </c>
      <c r="J92" s="7">
        <v>0</v>
      </c>
      <c r="K92" s="9">
        <f t="shared" si="88"/>
        <v>800</v>
      </c>
      <c r="U92" s="2"/>
    </row>
    <row r="93" spans="1:23" x14ac:dyDescent="0.25">
      <c r="A93" s="20" t="s">
        <v>259</v>
      </c>
      <c r="B93" s="26" t="s">
        <v>260</v>
      </c>
      <c r="C93" s="7">
        <v>175</v>
      </c>
      <c r="D93" s="7">
        <v>0</v>
      </c>
      <c r="E93" s="9">
        <f t="shared" si="86"/>
        <v>175</v>
      </c>
      <c r="F93" s="7">
        <v>175</v>
      </c>
      <c r="G93" s="7">
        <v>0</v>
      </c>
      <c r="H93" s="9">
        <f t="shared" si="87"/>
        <v>175</v>
      </c>
      <c r="I93" s="7">
        <v>175</v>
      </c>
      <c r="J93" s="7">
        <v>0</v>
      </c>
      <c r="K93" s="9">
        <f t="shared" si="88"/>
        <v>175</v>
      </c>
      <c r="U93" s="2"/>
    </row>
    <row r="94" spans="1:23" ht="26.4" x14ac:dyDescent="0.25">
      <c r="A94" s="20" t="s">
        <v>270</v>
      </c>
      <c r="B94" s="26" t="s">
        <v>269</v>
      </c>
      <c r="C94" s="7">
        <v>41.5</v>
      </c>
      <c r="D94" s="7">
        <v>2</v>
      </c>
      <c r="E94" s="9">
        <f t="shared" si="86"/>
        <v>43.5</v>
      </c>
      <c r="F94" s="7">
        <v>0</v>
      </c>
      <c r="G94" s="7">
        <v>0</v>
      </c>
      <c r="H94" s="9">
        <v>0</v>
      </c>
      <c r="I94" s="7">
        <v>0</v>
      </c>
      <c r="J94" s="7">
        <v>0</v>
      </c>
      <c r="K94" s="9">
        <f t="shared" si="88"/>
        <v>0</v>
      </c>
      <c r="U94" s="2"/>
    </row>
    <row r="95" spans="1:23" ht="39.6" x14ac:dyDescent="0.25">
      <c r="A95" s="37" t="s">
        <v>261</v>
      </c>
      <c r="B95" s="38" t="s">
        <v>262</v>
      </c>
      <c r="C95" s="7">
        <v>70.599999999999994</v>
      </c>
      <c r="D95" s="7">
        <v>0</v>
      </c>
      <c r="E95" s="7">
        <f>C95+D95</f>
        <v>70.599999999999994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U95" s="2"/>
    </row>
    <row r="96" spans="1:23" x14ac:dyDescent="0.25">
      <c r="A96" s="39" t="s">
        <v>263</v>
      </c>
      <c r="B96" s="44" t="s">
        <v>264</v>
      </c>
      <c r="C96" s="7">
        <v>26140</v>
      </c>
      <c r="D96" s="7">
        <v>15810</v>
      </c>
      <c r="E96" s="7">
        <f>D96+C96</f>
        <v>41950</v>
      </c>
      <c r="F96" s="7"/>
      <c r="G96" s="7"/>
      <c r="H96" s="7"/>
      <c r="I96" s="7"/>
      <c r="J96" s="7"/>
      <c r="K96" s="7"/>
      <c r="U96" s="2"/>
    </row>
    <row r="97" spans="1:21" ht="39.6" x14ac:dyDescent="0.25">
      <c r="A97" s="20" t="s">
        <v>265</v>
      </c>
      <c r="B97" s="26" t="s">
        <v>266</v>
      </c>
      <c r="C97" s="7">
        <v>495.2</v>
      </c>
      <c r="D97" s="7">
        <v>66.8</v>
      </c>
      <c r="E97" s="9">
        <f t="shared" si="86"/>
        <v>562</v>
      </c>
      <c r="F97" s="7">
        <v>470</v>
      </c>
      <c r="G97" s="7">
        <v>0</v>
      </c>
      <c r="H97" s="9">
        <f t="shared" si="87"/>
        <v>470</v>
      </c>
      <c r="I97" s="7">
        <v>490</v>
      </c>
      <c r="J97" s="7">
        <v>0</v>
      </c>
      <c r="K97" s="9">
        <f t="shared" si="88"/>
        <v>490</v>
      </c>
      <c r="U97" s="2"/>
    </row>
    <row r="98" spans="1:21" ht="26.4" x14ac:dyDescent="0.25">
      <c r="A98" s="20" t="s">
        <v>267</v>
      </c>
      <c r="B98" s="26" t="s">
        <v>268</v>
      </c>
      <c r="C98" s="8">
        <v>1349.6</v>
      </c>
      <c r="D98" s="8">
        <v>105.4</v>
      </c>
      <c r="E98" s="9">
        <f t="shared" si="86"/>
        <v>1455</v>
      </c>
      <c r="F98" s="8">
        <v>1372.6</v>
      </c>
      <c r="G98" s="8">
        <v>0</v>
      </c>
      <c r="H98" s="9">
        <f t="shared" si="87"/>
        <v>1372.6</v>
      </c>
      <c r="I98" s="8">
        <v>1368.7</v>
      </c>
      <c r="J98" s="8">
        <v>0</v>
      </c>
      <c r="K98" s="9">
        <f t="shared" si="88"/>
        <v>1368.7</v>
      </c>
      <c r="U98" s="2"/>
    </row>
    <row r="99" spans="1:21" x14ac:dyDescent="0.25">
      <c r="A99" s="20" t="s">
        <v>149</v>
      </c>
      <c r="B99" s="26" t="s">
        <v>65</v>
      </c>
      <c r="C99" s="7">
        <v>2681.1</v>
      </c>
      <c r="D99" s="7">
        <f>D100</f>
        <v>-2471.1</v>
      </c>
      <c r="E99" s="9">
        <f t="shared" ref="E99:E100" si="89">SUM(C99+D99)</f>
        <v>210</v>
      </c>
      <c r="F99" s="7">
        <f>F100</f>
        <v>3456</v>
      </c>
      <c r="G99" s="7">
        <f>G100</f>
        <v>0</v>
      </c>
      <c r="H99" s="9">
        <f t="shared" ref="H99:H105" si="90">SUM(F99+G99)</f>
        <v>3456</v>
      </c>
      <c r="I99" s="7">
        <f>I100</f>
        <v>3656</v>
      </c>
      <c r="J99" s="7">
        <f>J100</f>
        <v>0</v>
      </c>
      <c r="K99" s="9">
        <f t="shared" ref="K99:K105" si="91">SUM(I99+J99)</f>
        <v>3656</v>
      </c>
      <c r="U99" s="2"/>
    </row>
    <row r="100" spans="1:21" x14ac:dyDescent="0.25">
      <c r="A100" s="20" t="s">
        <v>150</v>
      </c>
      <c r="B100" s="26" t="s">
        <v>66</v>
      </c>
      <c r="C100" s="7">
        <v>2681.1</v>
      </c>
      <c r="D100" s="7">
        <v>-2471.1</v>
      </c>
      <c r="E100" s="9">
        <f t="shared" si="89"/>
        <v>210</v>
      </c>
      <c r="F100" s="7">
        <v>3456</v>
      </c>
      <c r="G100" s="7">
        <v>0</v>
      </c>
      <c r="H100" s="9">
        <f t="shared" si="90"/>
        <v>3456</v>
      </c>
      <c r="I100" s="7">
        <v>3656</v>
      </c>
      <c r="J100" s="7">
        <v>0</v>
      </c>
      <c r="K100" s="9">
        <f t="shared" si="91"/>
        <v>3656</v>
      </c>
      <c r="U100" s="2"/>
    </row>
    <row r="101" spans="1:21" x14ac:dyDescent="0.25">
      <c r="A101" s="20" t="s">
        <v>151</v>
      </c>
      <c r="B101" s="26" t="s">
        <v>67</v>
      </c>
      <c r="C101" s="7">
        <f>SUM(C102+C143+C144)</f>
        <v>4221437.2000000011</v>
      </c>
      <c r="D101" s="7">
        <f t="shared" ref="D101:E101" si="92">SUM(D102+D143+D144)</f>
        <v>-143089.29999999999</v>
      </c>
      <c r="E101" s="7">
        <f t="shared" si="92"/>
        <v>4078347.9000000004</v>
      </c>
      <c r="F101" s="7">
        <f>F102+F144</f>
        <v>2013041.6999999997</v>
      </c>
      <c r="G101" s="7">
        <f t="shared" ref="G101:K101" si="93">G102+G144</f>
        <v>0</v>
      </c>
      <c r="H101" s="7">
        <f t="shared" si="93"/>
        <v>2013041.6999999997</v>
      </c>
      <c r="I101" s="7">
        <f t="shared" si="93"/>
        <v>2039749.5</v>
      </c>
      <c r="J101" s="7">
        <f t="shared" si="93"/>
        <v>0</v>
      </c>
      <c r="K101" s="7">
        <f t="shared" si="93"/>
        <v>2039749.5</v>
      </c>
      <c r="U101" s="2"/>
    </row>
    <row r="102" spans="1:21" ht="26.4" x14ac:dyDescent="0.25">
      <c r="A102" s="20" t="s">
        <v>152</v>
      </c>
      <c r="B102" s="26" t="s">
        <v>68</v>
      </c>
      <c r="C102" s="12">
        <f>SUM(C103+C110+C123+C140)</f>
        <v>4132679.7000000007</v>
      </c>
      <c r="D102" s="12">
        <f>D103+D110+D123+D140</f>
        <v>-267907.59999999998</v>
      </c>
      <c r="E102" s="9">
        <f t="shared" ref="E102:E105" si="94">SUM(C102+D102)</f>
        <v>3864772.1000000006</v>
      </c>
      <c r="F102" s="12">
        <f>F103+F110+F123+F140</f>
        <v>2013041.6999999997</v>
      </c>
      <c r="G102" s="12">
        <f>G103+G110+G123+G140</f>
        <v>0</v>
      </c>
      <c r="H102" s="9">
        <f t="shared" si="90"/>
        <v>2013041.6999999997</v>
      </c>
      <c r="I102" s="12">
        <f>I103+I110+I123+I140</f>
        <v>2039749.5</v>
      </c>
      <c r="J102" s="12">
        <f>J103+J110+J123+J140</f>
        <v>0</v>
      </c>
      <c r="K102" s="9">
        <f t="shared" si="91"/>
        <v>2039749.5</v>
      </c>
      <c r="U102" s="2"/>
    </row>
    <row r="103" spans="1:21" x14ac:dyDescent="0.25">
      <c r="A103" s="20" t="s">
        <v>154</v>
      </c>
      <c r="B103" s="26" t="s">
        <v>153</v>
      </c>
      <c r="C103" s="7">
        <f t="shared" ref="C103:E103" si="95">SUM(C104+C106+C108)</f>
        <v>350623.1</v>
      </c>
      <c r="D103" s="7">
        <f t="shared" si="95"/>
        <v>0</v>
      </c>
      <c r="E103" s="7">
        <f t="shared" si="95"/>
        <v>350623.1</v>
      </c>
      <c r="F103" s="7">
        <f>F104+F106</f>
        <v>285515.7</v>
      </c>
      <c r="G103" s="7">
        <f t="shared" ref="G103:K103" si="96">G104+G106</f>
        <v>0</v>
      </c>
      <c r="H103" s="7">
        <f t="shared" si="96"/>
        <v>285515.7</v>
      </c>
      <c r="I103" s="7">
        <f t="shared" si="96"/>
        <v>285515.7</v>
      </c>
      <c r="J103" s="7">
        <f t="shared" si="96"/>
        <v>0</v>
      </c>
      <c r="K103" s="7">
        <f t="shared" si="96"/>
        <v>285515.7</v>
      </c>
      <c r="U103" s="2"/>
    </row>
    <row r="104" spans="1:21" x14ac:dyDescent="0.25">
      <c r="A104" s="20" t="s">
        <v>155</v>
      </c>
      <c r="B104" s="26" t="s">
        <v>69</v>
      </c>
      <c r="C104" s="7">
        <v>264639.59999999998</v>
      </c>
      <c r="D104" s="7">
        <f>D105</f>
        <v>0</v>
      </c>
      <c r="E104" s="9">
        <f t="shared" si="94"/>
        <v>264639.59999999998</v>
      </c>
      <c r="F104" s="7">
        <f>F105</f>
        <v>268416.3</v>
      </c>
      <c r="G104" s="7">
        <f>G105</f>
        <v>0</v>
      </c>
      <c r="H104" s="9">
        <f t="shared" si="90"/>
        <v>268416.3</v>
      </c>
      <c r="I104" s="7">
        <f>I105</f>
        <v>268416.3</v>
      </c>
      <c r="J104" s="7">
        <f>J105</f>
        <v>0</v>
      </c>
      <c r="K104" s="9">
        <f t="shared" si="91"/>
        <v>268416.3</v>
      </c>
      <c r="U104" s="2"/>
    </row>
    <row r="105" spans="1:21" x14ac:dyDescent="0.25">
      <c r="A105" s="20" t="s">
        <v>156</v>
      </c>
      <c r="B105" s="26" t="s">
        <v>213</v>
      </c>
      <c r="C105" s="9">
        <v>264639.59999999998</v>
      </c>
      <c r="D105" s="9">
        <v>0</v>
      </c>
      <c r="E105" s="9">
        <f t="shared" si="94"/>
        <v>264639.59999999998</v>
      </c>
      <c r="F105" s="9">
        <v>268416.3</v>
      </c>
      <c r="G105" s="9">
        <v>0</v>
      </c>
      <c r="H105" s="9">
        <f t="shared" si="90"/>
        <v>268416.3</v>
      </c>
      <c r="I105" s="9">
        <v>268416.3</v>
      </c>
      <c r="J105" s="9">
        <v>0</v>
      </c>
      <c r="K105" s="9">
        <f t="shared" si="91"/>
        <v>268416.3</v>
      </c>
      <c r="U105" s="2"/>
    </row>
    <row r="106" spans="1:21" x14ac:dyDescent="0.25">
      <c r="A106" s="20" t="s">
        <v>157</v>
      </c>
      <c r="B106" s="26" t="s">
        <v>70</v>
      </c>
      <c r="C106" s="9">
        <f t="shared" ref="C106:E108" si="97">C107</f>
        <v>73135.100000000006</v>
      </c>
      <c r="D106" s="9">
        <f t="shared" si="97"/>
        <v>0</v>
      </c>
      <c r="E106" s="9">
        <f t="shared" si="97"/>
        <v>73135.100000000006</v>
      </c>
      <c r="F106" s="9">
        <f>F107</f>
        <v>17099.400000000001</v>
      </c>
      <c r="G106" s="9">
        <f t="shared" ref="G106:H106" si="98">G107</f>
        <v>0</v>
      </c>
      <c r="H106" s="9">
        <f t="shared" si="98"/>
        <v>17099.400000000001</v>
      </c>
      <c r="I106" s="9">
        <f>I107</f>
        <v>17099.400000000001</v>
      </c>
      <c r="J106" s="9">
        <f t="shared" ref="J106:K106" si="99">J107</f>
        <v>0</v>
      </c>
      <c r="K106" s="9">
        <f t="shared" si="99"/>
        <v>17099.400000000001</v>
      </c>
      <c r="U106" s="2"/>
    </row>
    <row r="107" spans="1:21" ht="26.4" x14ac:dyDescent="0.25">
      <c r="A107" s="20" t="s">
        <v>158</v>
      </c>
      <c r="B107" s="26" t="s">
        <v>188</v>
      </c>
      <c r="C107" s="9">
        <v>73135.100000000006</v>
      </c>
      <c r="D107" s="9">
        <v>0</v>
      </c>
      <c r="E107" s="9">
        <f>SUM(C107+D107)</f>
        <v>73135.100000000006</v>
      </c>
      <c r="F107" s="9">
        <v>17099.400000000001</v>
      </c>
      <c r="G107" s="9">
        <v>0</v>
      </c>
      <c r="H107" s="9">
        <f>SUM(F107+G107)</f>
        <v>17099.400000000001</v>
      </c>
      <c r="I107" s="9">
        <v>17099.400000000001</v>
      </c>
      <c r="J107" s="9">
        <v>0</v>
      </c>
      <c r="K107" s="9">
        <f>SUM(I107+J107)</f>
        <v>17099.400000000001</v>
      </c>
      <c r="U107" s="2"/>
    </row>
    <row r="108" spans="1:21" x14ac:dyDescent="0.25">
      <c r="A108" s="37" t="s">
        <v>239</v>
      </c>
      <c r="B108" s="38" t="s">
        <v>237</v>
      </c>
      <c r="C108" s="9">
        <f t="shared" si="97"/>
        <v>12848.4</v>
      </c>
      <c r="D108" s="9">
        <f t="shared" si="97"/>
        <v>0</v>
      </c>
      <c r="E108" s="9">
        <f t="shared" si="97"/>
        <v>12848.4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U108" s="2"/>
    </row>
    <row r="109" spans="1:21" x14ac:dyDescent="0.25">
      <c r="A109" s="37" t="s">
        <v>240</v>
      </c>
      <c r="B109" s="38" t="s">
        <v>238</v>
      </c>
      <c r="C109" s="9">
        <v>12848.4</v>
      </c>
      <c r="D109" s="9">
        <v>0</v>
      </c>
      <c r="E109" s="9">
        <f>SUM(C109+D109)</f>
        <v>12848.4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U109" s="2"/>
    </row>
    <row r="110" spans="1:21" ht="26.4" x14ac:dyDescent="0.25">
      <c r="A110" s="21" t="s">
        <v>159</v>
      </c>
      <c r="B110" s="26" t="s">
        <v>71</v>
      </c>
      <c r="C110" s="7">
        <f>SUM(C111+C113+C115+C117+C119+C121)</f>
        <v>2475725.2000000002</v>
      </c>
      <c r="D110" s="7">
        <f t="shared" ref="D110:E110" si="100">SUM(D111+D113+D115+D117+D119+D121)</f>
        <v>-215026.8</v>
      </c>
      <c r="E110" s="7">
        <f t="shared" si="100"/>
        <v>2260698.4000000004</v>
      </c>
      <c r="F110" s="7">
        <f>SUM(F111+F121+F115+F117+F113)</f>
        <v>495728.19999999995</v>
      </c>
      <c r="G110" s="7">
        <f>SUM(G111+G121+G115+G117)</f>
        <v>0</v>
      </c>
      <c r="H110" s="7">
        <f>SUM(H111+H121+H115+H117+H114)</f>
        <v>495728.19999999995</v>
      </c>
      <c r="I110" s="7">
        <f>SUM(I111+I121+I115+I117+I113)</f>
        <v>534607.1</v>
      </c>
      <c r="J110" s="7">
        <f>SUM(J111+J121+J115+J117)</f>
        <v>0</v>
      </c>
      <c r="K110" s="7">
        <f>SUM(K111+K121+K115+K117+K113)</f>
        <v>534607.1</v>
      </c>
      <c r="U110" s="2"/>
    </row>
    <row r="111" spans="1:21" ht="39.6" x14ac:dyDescent="0.25">
      <c r="A111" s="20" t="s">
        <v>160</v>
      </c>
      <c r="B111" s="26" t="s">
        <v>72</v>
      </c>
      <c r="C111" s="7">
        <f t="shared" ref="C111:E111" si="101">SUM(C112)</f>
        <v>0</v>
      </c>
      <c r="D111" s="7">
        <f t="shared" si="101"/>
        <v>0</v>
      </c>
      <c r="E111" s="7">
        <f t="shared" si="101"/>
        <v>0</v>
      </c>
      <c r="F111" s="7">
        <f>SUM(F112)</f>
        <v>32179.3</v>
      </c>
      <c r="G111" s="7">
        <f t="shared" ref="G111:H111" si="102">SUM(G112)</f>
        <v>0</v>
      </c>
      <c r="H111" s="7">
        <f t="shared" si="102"/>
        <v>32179.3</v>
      </c>
      <c r="I111" s="7">
        <f>SUM(I112)</f>
        <v>32179.3</v>
      </c>
      <c r="J111" s="7">
        <f t="shared" ref="J111:K111" si="103">SUM(J112)</f>
        <v>0</v>
      </c>
      <c r="K111" s="7">
        <f t="shared" si="103"/>
        <v>32179.3</v>
      </c>
      <c r="U111" s="2"/>
    </row>
    <row r="112" spans="1:21" ht="26.4" x14ac:dyDescent="0.25">
      <c r="A112" s="20" t="s">
        <v>161</v>
      </c>
      <c r="B112" s="26" t="s">
        <v>189</v>
      </c>
      <c r="C112" s="12">
        <v>0</v>
      </c>
      <c r="D112" s="12">
        <v>0</v>
      </c>
      <c r="E112" s="9">
        <f>SUM(C112+D112)</f>
        <v>0</v>
      </c>
      <c r="F112" s="12">
        <v>32179.3</v>
      </c>
      <c r="G112" s="12">
        <v>0</v>
      </c>
      <c r="H112" s="9">
        <f>SUM(F112+G112)</f>
        <v>32179.3</v>
      </c>
      <c r="I112" s="12">
        <v>32179.3</v>
      </c>
      <c r="J112" s="12">
        <v>0</v>
      </c>
      <c r="K112" s="9">
        <f>SUM(I112+J112)</f>
        <v>32179.3</v>
      </c>
      <c r="U112" s="2"/>
    </row>
    <row r="113" spans="1:21" ht="26.4" x14ac:dyDescent="0.25">
      <c r="A113" s="20" t="s">
        <v>207</v>
      </c>
      <c r="B113" s="26" t="s">
        <v>208</v>
      </c>
      <c r="C113" s="12">
        <v>0</v>
      </c>
      <c r="D113" s="12">
        <v>0</v>
      </c>
      <c r="E113" s="9">
        <f t="shared" ref="E113:E114" si="104">SUM(C113+D113)</f>
        <v>0</v>
      </c>
      <c r="F113" s="12">
        <f>F114</f>
        <v>355810.8</v>
      </c>
      <c r="G113" s="12">
        <v>0</v>
      </c>
      <c r="H113" s="9">
        <f>H114</f>
        <v>355810.8</v>
      </c>
      <c r="I113" s="12">
        <f>I114</f>
        <v>391461</v>
      </c>
      <c r="J113" s="12">
        <v>0</v>
      </c>
      <c r="K113" s="9">
        <f>K114</f>
        <v>391461</v>
      </c>
      <c r="U113" s="2"/>
    </row>
    <row r="114" spans="1:21" ht="26.4" x14ac:dyDescent="0.25">
      <c r="A114" s="20" t="s">
        <v>207</v>
      </c>
      <c r="B114" s="26" t="s">
        <v>209</v>
      </c>
      <c r="C114" s="12">
        <v>0</v>
      </c>
      <c r="D114" s="12">
        <v>0</v>
      </c>
      <c r="E114" s="9">
        <f t="shared" si="104"/>
        <v>0</v>
      </c>
      <c r="F114" s="12">
        <v>355810.8</v>
      </c>
      <c r="G114" s="12">
        <v>0</v>
      </c>
      <c r="H114" s="9">
        <f>F114+G114</f>
        <v>355810.8</v>
      </c>
      <c r="I114" s="12">
        <v>391461</v>
      </c>
      <c r="J114" s="12">
        <v>0</v>
      </c>
      <c r="K114" s="9">
        <f>I114+J114</f>
        <v>391461</v>
      </c>
      <c r="U114" s="2"/>
    </row>
    <row r="115" spans="1:21" x14ac:dyDescent="0.25">
      <c r="A115" s="20" t="s">
        <v>162</v>
      </c>
      <c r="B115" s="26" t="s">
        <v>73</v>
      </c>
      <c r="C115" s="12">
        <v>79</v>
      </c>
      <c r="D115" s="12">
        <f>D116</f>
        <v>0</v>
      </c>
      <c r="E115" s="9">
        <f t="shared" ref="E115:E121" si="105">SUM(C115+D115)</f>
        <v>79</v>
      </c>
      <c r="F115" s="12">
        <f>F116</f>
        <v>79</v>
      </c>
      <c r="G115" s="12">
        <f>G116</f>
        <v>0</v>
      </c>
      <c r="H115" s="9">
        <f t="shared" ref="H115:H122" si="106">SUM(F115+G115)</f>
        <v>79</v>
      </c>
      <c r="I115" s="12">
        <f>I116</f>
        <v>79</v>
      </c>
      <c r="J115" s="12">
        <f>J116</f>
        <v>0</v>
      </c>
      <c r="K115" s="9">
        <f t="shared" ref="K115:K122" si="107">SUM(I115+J115)</f>
        <v>79</v>
      </c>
      <c r="U115" s="2"/>
    </row>
    <row r="116" spans="1:21" x14ac:dyDescent="0.25">
      <c r="A116" s="20" t="s">
        <v>163</v>
      </c>
      <c r="B116" s="26" t="s">
        <v>73</v>
      </c>
      <c r="C116" s="12">
        <v>79</v>
      </c>
      <c r="D116" s="12">
        <v>0</v>
      </c>
      <c r="E116" s="9">
        <f t="shared" si="105"/>
        <v>79</v>
      </c>
      <c r="F116" s="12">
        <v>79</v>
      </c>
      <c r="G116" s="12">
        <v>0</v>
      </c>
      <c r="H116" s="9">
        <f t="shared" si="106"/>
        <v>79</v>
      </c>
      <c r="I116" s="12">
        <v>79</v>
      </c>
      <c r="J116" s="12">
        <v>0</v>
      </c>
      <c r="K116" s="9">
        <f t="shared" si="107"/>
        <v>79</v>
      </c>
      <c r="U116" s="2"/>
    </row>
    <row r="117" spans="1:21" ht="26.4" x14ac:dyDescent="0.25">
      <c r="A117" s="20" t="s">
        <v>164</v>
      </c>
      <c r="B117" s="26" t="s">
        <v>74</v>
      </c>
      <c r="C117" s="12">
        <v>10130.299999999999</v>
      </c>
      <c r="D117" s="12">
        <f>SUM(D118:D118)</f>
        <v>0</v>
      </c>
      <c r="E117" s="9">
        <f t="shared" si="105"/>
        <v>10130.299999999999</v>
      </c>
      <c r="F117" s="12">
        <f>SUM(F118:F118)</f>
        <v>3026.8</v>
      </c>
      <c r="G117" s="12">
        <f>SUM(G118:G118)</f>
        <v>0</v>
      </c>
      <c r="H117" s="9">
        <f t="shared" si="106"/>
        <v>3026.8</v>
      </c>
      <c r="I117" s="12">
        <f>SUM(I118:I118)</f>
        <v>3026.8</v>
      </c>
      <c r="J117" s="12">
        <f>SUM(J118:J118)</f>
        <v>0</v>
      </c>
      <c r="K117" s="9">
        <f t="shared" si="107"/>
        <v>3026.8</v>
      </c>
      <c r="U117" s="2"/>
    </row>
    <row r="118" spans="1:21" ht="39.6" x14ac:dyDescent="0.25">
      <c r="A118" s="20" t="s">
        <v>166</v>
      </c>
      <c r="B118" s="26" t="s">
        <v>165</v>
      </c>
      <c r="C118" s="12">
        <v>10130.299999999999</v>
      </c>
      <c r="D118" s="12">
        <v>0</v>
      </c>
      <c r="E118" s="9">
        <f t="shared" si="105"/>
        <v>10130.299999999999</v>
      </c>
      <c r="F118" s="12">
        <v>3026.8</v>
      </c>
      <c r="G118" s="12">
        <v>0</v>
      </c>
      <c r="H118" s="9">
        <f t="shared" si="106"/>
        <v>3026.8</v>
      </c>
      <c r="I118" s="12">
        <v>3026.8</v>
      </c>
      <c r="J118" s="12">
        <v>0</v>
      </c>
      <c r="K118" s="9">
        <f t="shared" si="107"/>
        <v>3026.8</v>
      </c>
      <c r="U118" s="2"/>
    </row>
    <row r="119" spans="1:21" ht="26.4" x14ac:dyDescent="0.25">
      <c r="A119" s="20" t="s">
        <v>216</v>
      </c>
      <c r="B119" s="26" t="s">
        <v>214</v>
      </c>
      <c r="C119" s="12">
        <v>1054.3</v>
      </c>
      <c r="D119" s="12">
        <f>SUM(D120:D120)</f>
        <v>0</v>
      </c>
      <c r="E119" s="9">
        <f t="shared" ref="E119:E120" si="108">SUM(C119+D119)</f>
        <v>1054.3</v>
      </c>
      <c r="F119" s="12">
        <f>SUM(F120:F120)</f>
        <v>0</v>
      </c>
      <c r="G119" s="12">
        <f>SUM(G120:G120)</f>
        <v>0</v>
      </c>
      <c r="H119" s="9">
        <f t="shared" ref="H119:H120" si="109">SUM(F119+G119)</f>
        <v>0</v>
      </c>
      <c r="I119" s="12">
        <f>SUM(I120:I120)</f>
        <v>0</v>
      </c>
      <c r="J119" s="12">
        <f>SUM(J120:J120)</f>
        <v>0</v>
      </c>
      <c r="K119" s="9">
        <f t="shared" ref="K119:K120" si="110">SUM(I119+J119)</f>
        <v>0</v>
      </c>
      <c r="U119" s="2"/>
    </row>
    <row r="120" spans="1:21" ht="26.4" x14ac:dyDescent="0.25">
      <c r="A120" s="20" t="s">
        <v>217</v>
      </c>
      <c r="B120" s="26" t="s">
        <v>215</v>
      </c>
      <c r="C120" s="12">
        <v>1054.3</v>
      </c>
      <c r="D120" s="12">
        <v>0</v>
      </c>
      <c r="E120" s="9">
        <f t="shared" si="108"/>
        <v>1054.3</v>
      </c>
      <c r="F120" s="12">
        <v>0</v>
      </c>
      <c r="G120" s="12">
        <v>0</v>
      </c>
      <c r="H120" s="9">
        <f t="shared" si="109"/>
        <v>0</v>
      </c>
      <c r="I120" s="12">
        <v>0</v>
      </c>
      <c r="J120" s="12">
        <v>0</v>
      </c>
      <c r="K120" s="9">
        <f t="shared" si="110"/>
        <v>0</v>
      </c>
      <c r="U120" s="2"/>
    </row>
    <row r="121" spans="1:21" x14ac:dyDescent="0.25">
      <c r="A121" s="20" t="s">
        <v>168</v>
      </c>
      <c r="B121" s="26" t="s">
        <v>75</v>
      </c>
      <c r="C121" s="12">
        <f>SUM(C122)</f>
        <v>2464461.6</v>
      </c>
      <c r="D121" s="12">
        <f>D122</f>
        <v>-215026.8</v>
      </c>
      <c r="E121" s="9">
        <f t="shared" si="105"/>
        <v>2249434.8000000003</v>
      </c>
      <c r="F121" s="12">
        <f>F122</f>
        <v>104632.3</v>
      </c>
      <c r="G121" s="12">
        <f>G122</f>
        <v>0</v>
      </c>
      <c r="H121" s="9">
        <f t="shared" si="106"/>
        <v>104632.3</v>
      </c>
      <c r="I121" s="12">
        <f>I122</f>
        <v>107861</v>
      </c>
      <c r="J121" s="12">
        <f>J122</f>
        <v>0</v>
      </c>
      <c r="K121" s="9">
        <f t="shared" si="107"/>
        <v>107861</v>
      </c>
      <c r="U121" s="2"/>
    </row>
    <row r="122" spans="1:21" x14ac:dyDescent="0.25">
      <c r="A122" s="20" t="s">
        <v>168</v>
      </c>
      <c r="B122" s="26" t="s">
        <v>167</v>
      </c>
      <c r="C122" s="12">
        <v>2464461.6</v>
      </c>
      <c r="D122" s="12">
        <v>-215026.8</v>
      </c>
      <c r="E122" s="9">
        <f t="shared" ref="E122" si="111">SUM(C122+D122)</f>
        <v>2249434.8000000003</v>
      </c>
      <c r="F122" s="12">
        <f>102965.8+1666.5</f>
        <v>104632.3</v>
      </c>
      <c r="G122" s="12">
        <v>0</v>
      </c>
      <c r="H122" s="9">
        <f t="shared" si="106"/>
        <v>104632.3</v>
      </c>
      <c r="I122" s="12">
        <f>1666.5+106194.5</f>
        <v>107861</v>
      </c>
      <c r="J122" s="12">
        <v>0</v>
      </c>
      <c r="K122" s="9">
        <f t="shared" si="107"/>
        <v>107861</v>
      </c>
      <c r="U122" s="2"/>
    </row>
    <row r="123" spans="1:21" x14ac:dyDescent="0.25">
      <c r="A123" s="20" t="s">
        <v>170</v>
      </c>
      <c r="B123" s="26" t="s">
        <v>76</v>
      </c>
      <c r="C123" s="12">
        <f t="shared" ref="C123:K123" si="112">SUM(C130+C138+C124+C126+C134+C128+C132+C136)</f>
        <v>1279783.3</v>
      </c>
      <c r="D123" s="12">
        <f t="shared" si="112"/>
        <v>-52880.800000000003</v>
      </c>
      <c r="E123" s="12">
        <f t="shared" si="112"/>
        <v>1226902.5</v>
      </c>
      <c r="F123" s="12">
        <f t="shared" si="112"/>
        <v>1230103.4999999998</v>
      </c>
      <c r="G123" s="12">
        <f t="shared" si="112"/>
        <v>0</v>
      </c>
      <c r="H123" s="12">
        <f t="shared" si="112"/>
        <v>1230103.4999999998</v>
      </c>
      <c r="I123" s="12">
        <f t="shared" si="112"/>
        <v>1217770.5</v>
      </c>
      <c r="J123" s="12">
        <f t="shared" si="112"/>
        <v>0</v>
      </c>
      <c r="K123" s="12">
        <f t="shared" si="112"/>
        <v>1217770.5</v>
      </c>
      <c r="U123" s="2"/>
    </row>
    <row r="124" spans="1:21" ht="26.4" x14ac:dyDescent="0.25">
      <c r="A124" s="20" t="s">
        <v>171</v>
      </c>
      <c r="B124" s="26" t="s">
        <v>77</v>
      </c>
      <c r="C124" s="12">
        <f t="shared" ref="C124:E124" si="113">C125</f>
        <v>1230142.1000000001</v>
      </c>
      <c r="D124" s="12">
        <f>SUM(D125)</f>
        <v>-52880.800000000003</v>
      </c>
      <c r="E124" s="12">
        <f t="shared" si="113"/>
        <v>1177261.3</v>
      </c>
      <c r="F124" s="12">
        <f>F125</f>
        <v>1165415.8999999999</v>
      </c>
      <c r="G124" s="12">
        <f>G125</f>
        <v>0</v>
      </c>
      <c r="H124" s="12">
        <f>F124+G124</f>
        <v>1165415.8999999999</v>
      </c>
      <c r="I124" s="12">
        <f>I125</f>
        <v>1158435.8</v>
      </c>
      <c r="J124" s="12">
        <f>J125</f>
        <v>0</v>
      </c>
      <c r="K124" s="12">
        <f>I124+J124</f>
        <v>1158435.8</v>
      </c>
      <c r="U124" s="2"/>
    </row>
    <row r="125" spans="1:21" ht="26.4" x14ac:dyDescent="0.25">
      <c r="A125" s="20" t="s">
        <v>172</v>
      </c>
      <c r="B125" s="26" t="s">
        <v>169</v>
      </c>
      <c r="C125" s="12">
        <v>1230142.1000000001</v>
      </c>
      <c r="D125" s="12">
        <v>-52880.800000000003</v>
      </c>
      <c r="E125" s="9">
        <f t="shared" ref="E125" si="114">SUM(C125+D125)</f>
        <v>1177261.3</v>
      </c>
      <c r="F125" s="12">
        <v>1165415.8999999999</v>
      </c>
      <c r="G125" s="12">
        <v>0</v>
      </c>
      <c r="H125" s="12">
        <f>F125+G125</f>
        <v>1165415.8999999999</v>
      </c>
      <c r="I125" s="12">
        <v>1158435.8</v>
      </c>
      <c r="J125" s="12">
        <v>0</v>
      </c>
      <c r="K125" s="9">
        <f>J125+I125</f>
        <v>1158435.8</v>
      </c>
      <c r="U125" s="2"/>
    </row>
    <row r="126" spans="1:21" ht="39.6" x14ac:dyDescent="0.25">
      <c r="A126" s="20" t="s">
        <v>173</v>
      </c>
      <c r="B126" s="26" t="s">
        <v>78</v>
      </c>
      <c r="C126" s="12">
        <f>SUM(C127)</f>
        <v>31335</v>
      </c>
      <c r="D126" s="12">
        <f t="shared" ref="D126" si="115">SUM(D127)</f>
        <v>0</v>
      </c>
      <c r="E126" s="9">
        <f>SUM(C126+D126)</f>
        <v>31335</v>
      </c>
      <c r="F126" s="12">
        <f>SUM(F127)</f>
        <v>38335</v>
      </c>
      <c r="G126" s="12">
        <f t="shared" ref="G126" si="116">SUM(G127)</f>
        <v>0</v>
      </c>
      <c r="H126" s="9">
        <f>SUM(F126+G126)</f>
        <v>38335</v>
      </c>
      <c r="I126" s="12">
        <f>SUM(I127)</f>
        <v>38335</v>
      </c>
      <c r="J126" s="12">
        <f t="shared" ref="J126" si="117">SUM(J127)</f>
        <v>0</v>
      </c>
      <c r="K126" s="9">
        <f>SUM(I126+J126)</f>
        <v>38335</v>
      </c>
      <c r="U126" s="2"/>
    </row>
    <row r="127" spans="1:21" ht="39.6" x14ac:dyDescent="0.25">
      <c r="A127" s="20" t="s">
        <v>174</v>
      </c>
      <c r="B127" s="26" t="s">
        <v>190</v>
      </c>
      <c r="C127" s="12">
        <v>31335</v>
      </c>
      <c r="D127" s="12">
        <v>0</v>
      </c>
      <c r="E127" s="9">
        <f t="shared" ref="E127:E130" si="118">SUM(C127+D127)</f>
        <v>31335</v>
      </c>
      <c r="F127" s="12">
        <v>38335</v>
      </c>
      <c r="G127" s="12">
        <v>0</v>
      </c>
      <c r="H127" s="9">
        <f t="shared" ref="H127:H130" si="119">SUM(F127+G127)</f>
        <v>38335</v>
      </c>
      <c r="I127" s="12">
        <v>38335</v>
      </c>
      <c r="J127" s="12">
        <v>0</v>
      </c>
      <c r="K127" s="9">
        <f t="shared" ref="K127:K130" si="120">SUM(I127+J127)</f>
        <v>38335</v>
      </c>
      <c r="U127" s="2"/>
    </row>
    <row r="128" spans="1:21" ht="39.6" x14ac:dyDescent="0.25">
      <c r="A128" s="20" t="s">
        <v>175</v>
      </c>
      <c r="B128" s="26" t="s">
        <v>79</v>
      </c>
      <c r="C128" s="12">
        <v>3658.5</v>
      </c>
      <c r="D128" s="12"/>
      <c r="E128" s="9">
        <f t="shared" si="118"/>
        <v>3658.5</v>
      </c>
      <c r="F128" s="12">
        <f>SUM(F129)</f>
        <v>12804.8</v>
      </c>
      <c r="G128" s="12">
        <f t="shared" ref="G128" si="121">SUM(G129)</f>
        <v>0</v>
      </c>
      <c r="H128" s="9">
        <f t="shared" si="119"/>
        <v>12804.8</v>
      </c>
      <c r="I128" s="12">
        <f>SUM(I129)</f>
        <v>7317</v>
      </c>
      <c r="J128" s="12">
        <f t="shared" ref="J128" si="122">SUM(J129)</f>
        <v>0</v>
      </c>
      <c r="K128" s="9">
        <f t="shared" si="120"/>
        <v>7317</v>
      </c>
      <c r="U128" s="2"/>
    </row>
    <row r="129" spans="1:24" ht="39.6" x14ac:dyDescent="0.25">
      <c r="A129" s="20" t="s">
        <v>176</v>
      </c>
      <c r="B129" s="26" t="s">
        <v>191</v>
      </c>
      <c r="C129" s="12">
        <v>3658.5</v>
      </c>
      <c r="D129" s="12"/>
      <c r="E129" s="9">
        <f t="shared" si="118"/>
        <v>3658.5</v>
      </c>
      <c r="F129" s="12">
        <v>12804.8</v>
      </c>
      <c r="G129" s="12">
        <v>0</v>
      </c>
      <c r="H129" s="9">
        <f t="shared" si="119"/>
        <v>12804.8</v>
      </c>
      <c r="I129" s="12">
        <v>7317</v>
      </c>
      <c r="J129" s="12">
        <v>0</v>
      </c>
      <c r="K129" s="9">
        <f t="shared" si="120"/>
        <v>7317</v>
      </c>
    </row>
    <row r="130" spans="1:24" ht="26.4" x14ac:dyDescent="0.25">
      <c r="A130" s="20" t="s">
        <v>177</v>
      </c>
      <c r="B130" s="26" t="s">
        <v>80</v>
      </c>
      <c r="C130" s="12">
        <v>4728</v>
      </c>
      <c r="D130" s="12">
        <f t="shared" ref="D130" si="123">SUM(D131)</f>
        <v>0</v>
      </c>
      <c r="E130" s="9">
        <f t="shared" si="118"/>
        <v>4728</v>
      </c>
      <c r="F130" s="12">
        <f>SUM(F131)</f>
        <v>4762.2</v>
      </c>
      <c r="G130" s="12">
        <f t="shared" ref="G130" si="124">SUM(G131)</f>
        <v>0</v>
      </c>
      <c r="H130" s="9">
        <f t="shared" si="119"/>
        <v>4762.2</v>
      </c>
      <c r="I130" s="12">
        <f>SUM(I131)</f>
        <v>4921.8</v>
      </c>
      <c r="J130" s="12">
        <f t="shared" ref="J130" si="125">SUM(J131)</f>
        <v>0</v>
      </c>
      <c r="K130" s="9">
        <f t="shared" si="120"/>
        <v>4921.8</v>
      </c>
    </row>
    <row r="131" spans="1:24" s="2" customFormat="1" ht="26.4" x14ac:dyDescent="0.25">
      <c r="A131" s="20" t="s">
        <v>178</v>
      </c>
      <c r="B131" s="26" t="s">
        <v>181</v>
      </c>
      <c r="C131" s="12">
        <v>4728</v>
      </c>
      <c r="D131" s="12">
        <v>0</v>
      </c>
      <c r="E131" s="9">
        <f>SUM(C131+D131)</f>
        <v>4728</v>
      </c>
      <c r="F131" s="12">
        <v>4762.2</v>
      </c>
      <c r="G131" s="12">
        <v>0</v>
      </c>
      <c r="H131" s="9">
        <f>SUM(F131+G131)</f>
        <v>4762.2</v>
      </c>
      <c r="I131" s="12">
        <v>4921.8</v>
      </c>
      <c r="J131" s="12">
        <v>0</v>
      </c>
      <c r="K131" s="9">
        <f>SUM(I131+J131)</f>
        <v>4921.8</v>
      </c>
      <c r="U131" s="4"/>
      <c r="V131" s="4"/>
      <c r="W131" s="4"/>
      <c r="X131" s="4"/>
    </row>
    <row r="132" spans="1:24" s="2" customFormat="1" ht="39.6" x14ac:dyDescent="0.25">
      <c r="A132" s="20" t="s">
        <v>179</v>
      </c>
      <c r="B132" s="26" t="s">
        <v>81</v>
      </c>
      <c r="C132" s="12">
        <v>35.4</v>
      </c>
      <c r="D132" s="12">
        <f t="shared" ref="D132" si="126">SUM(D133)</f>
        <v>0</v>
      </c>
      <c r="E132" s="9">
        <f>SUM(C132+D132)</f>
        <v>35.4</v>
      </c>
      <c r="F132" s="12">
        <f>SUM(F133)</f>
        <v>2.4</v>
      </c>
      <c r="G132" s="12">
        <f t="shared" ref="G132" si="127">SUM(G133)</f>
        <v>0</v>
      </c>
      <c r="H132" s="9">
        <f>SUM(F132+G132)</f>
        <v>2.4</v>
      </c>
      <c r="I132" s="12">
        <f>SUM(I133)</f>
        <v>3.8</v>
      </c>
      <c r="J132" s="12">
        <f t="shared" ref="J132" si="128">SUM(J133)</f>
        <v>0</v>
      </c>
      <c r="K132" s="9">
        <f>SUM(I132+J132)</f>
        <v>3.8</v>
      </c>
      <c r="U132" s="4"/>
      <c r="V132" s="4"/>
      <c r="W132" s="4"/>
      <c r="X132" s="4"/>
    </row>
    <row r="133" spans="1:24" s="16" customFormat="1" ht="39.6" x14ac:dyDescent="0.25">
      <c r="A133" s="20" t="s">
        <v>180</v>
      </c>
      <c r="B133" s="26" t="s">
        <v>182</v>
      </c>
      <c r="C133" s="12">
        <v>35.4</v>
      </c>
      <c r="D133" s="12">
        <v>0</v>
      </c>
      <c r="E133" s="9">
        <f t="shared" ref="E133:E136" si="129">SUM(C133+D133)</f>
        <v>35.4</v>
      </c>
      <c r="F133" s="12">
        <v>2.4</v>
      </c>
      <c r="G133" s="12">
        <v>0</v>
      </c>
      <c r="H133" s="9">
        <f t="shared" ref="H133:H136" si="130">SUM(F133+G133)</f>
        <v>2.4</v>
      </c>
      <c r="I133" s="12">
        <v>3.8</v>
      </c>
      <c r="J133" s="12">
        <v>0</v>
      </c>
      <c r="K133" s="9">
        <f t="shared" ref="K133:K136" si="131">SUM(I133+J133)</f>
        <v>3.8</v>
      </c>
      <c r="U133" s="17"/>
      <c r="V133" s="17"/>
      <c r="W133" s="17"/>
      <c r="X133" s="17"/>
    </row>
    <row r="134" spans="1:24" ht="26.4" x14ac:dyDescent="0.25">
      <c r="A134" s="20" t="s">
        <v>183</v>
      </c>
      <c r="B134" s="26" t="s">
        <v>241</v>
      </c>
      <c r="C134" s="12">
        <f>SUM(C135)</f>
        <v>1680.5</v>
      </c>
      <c r="D134" s="12">
        <f t="shared" ref="D134" si="132">SUM(D135:D135)</f>
        <v>0</v>
      </c>
      <c r="E134" s="9">
        <f t="shared" si="129"/>
        <v>1680.5</v>
      </c>
      <c r="F134" s="12">
        <f>SUM(F135:F135)</f>
        <v>792.7</v>
      </c>
      <c r="G134" s="12">
        <f>SUM(G135:G135)</f>
        <v>0</v>
      </c>
      <c r="H134" s="9">
        <f t="shared" si="130"/>
        <v>792.7</v>
      </c>
      <c r="I134" s="12">
        <f>SUM(I135:I135)</f>
        <v>792.7</v>
      </c>
      <c r="J134" s="12">
        <f>J135</f>
        <v>0</v>
      </c>
      <c r="K134" s="9">
        <f t="shared" si="131"/>
        <v>792.7</v>
      </c>
    </row>
    <row r="135" spans="1:24" ht="39.6" x14ac:dyDescent="0.25">
      <c r="A135" s="20" t="s">
        <v>184</v>
      </c>
      <c r="B135" s="31" t="s">
        <v>242</v>
      </c>
      <c r="C135" s="12">
        <v>1680.5</v>
      </c>
      <c r="D135" s="12">
        <v>0</v>
      </c>
      <c r="E135" s="9">
        <f t="shared" si="129"/>
        <v>1680.5</v>
      </c>
      <c r="F135" s="12">
        <v>792.7</v>
      </c>
      <c r="G135" s="12">
        <v>0</v>
      </c>
      <c r="H135" s="9">
        <f t="shared" si="130"/>
        <v>792.7</v>
      </c>
      <c r="I135" s="12">
        <v>792.7</v>
      </c>
      <c r="J135" s="12">
        <v>0</v>
      </c>
      <c r="K135" s="9">
        <f t="shared" si="131"/>
        <v>792.7</v>
      </c>
    </row>
    <row r="136" spans="1:24" ht="39.6" x14ac:dyDescent="0.25">
      <c r="A136" s="20" t="s">
        <v>218</v>
      </c>
      <c r="B136" s="26" t="s">
        <v>82</v>
      </c>
      <c r="C136" s="12">
        <f>SUM(C137)</f>
        <v>1680.6</v>
      </c>
      <c r="D136" s="12">
        <f t="shared" ref="D136" si="133">SUM(D137)</f>
        <v>0</v>
      </c>
      <c r="E136" s="9">
        <f t="shared" si="129"/>
        <v>1680.6</v>
      </c>
      <c r="F136" s="12">
        <f>SUM(F137)</f>
        <v>1585.5</v>
      </c>
      <c r="G136" s="12">
        <f t="shared" ref="G136" si="134">SUM(G137)</f>
        <v>0</v>
      </c>
      <c r="H136" s="9">
        <f t="shared" si="130"/>
        <v>1585.5</v>
      </c>
      <c r="I136" s="12">
        <f>SUM(I137)</f>
        <v>1585.4</v>
      </c>
      <c r="J136" s="12">
        <f t="shared" ref="J136" si="135">SUM(J137)</f>
        <v>0</v>
      </c>
      <c r="K136" s="9">
        <f t="shared" si="131"/>
        <v>1585.4</v>
      </c>
    </row>
    <row r="137" spans="1:24" ht="52.8" x14ac:dyDescent="0.25">
      <c r="A137" s="20" t="s">
        <v>192</v>
      </c>
      <c r="B137" s="31" t="s">
        <v>186</v>
      </c>
      <c r="C137" s="13">
        <v>1680.6</v>
      </c>
      <c r="D137" s="12">
        <v>0</v>
      </c>
      <c r="E137" s="9">
        <f>SUM(C137+D137)</f>
        <v>1680.6</v>
      </c>
      <c r="F137" s="13">
        <v>1585.5</v>
      </c>
      <c r="G137" s="12">
        <v>0</v>
      </c>
      <c r="H137" s="9">
        <f>SUM(F137+G137)</f>
        <v>1585.5</v>
      </c>
      <c r="I137" s="13">
        <v>1585.4</v>
      </c>
      <c r="J137" s="12">
        <v>0</v>
      </c>
      <c r="K137" s="9">
        <f>SUM(I137+J137)</f>
        <v>1585.4</v>
      </c>
    </row>
    <row r="138" spans="1:24" x14ac:dyDescent="0.25">
      <c r="A138" s="20" t="s">
        <v>193</v>
      </c>
      <c r="B138" s="26" t="s">
        <v>83</v>
      </c>
      <c r="C138" s="12">
        <f>SUM(C139)</f>
        <v>6523.2</v>
      </c>
      <c r="D138" s="12">
        <f>SUM(D139:D139)</f>
        <v>0</v>
      </c>
      <c r="E138" s="9">
        <f t="shared" ref="E138" si="136">SUM(C138+D138)</f>
        <v>6523.2</v>
      </c>
      <c r="F138" s="12">
        <f>SUM(F139:F139)</f>
        <v>6405</v>
      </c>
      <c r="G138" s="12">
        <f>SUM(G139:G139)</f>
        <v>0</v>
      </c>
      <c r="H138" s="9">
        <f t="shared" ref="H138" si="137">SUM(F138+G138)</f>
        <v>6405</v>
      </c>
      <c r="I138" s="12">
        <f>SUM(I139:I139)</f>
        <v>6379</v>
      </c>
      <c r="J138" s="12">
        <f>SUM(J139:J139)</f>
        <v>0</v>
      </c>
      <c r="K138" s="9">
        <f t="shared" ref="K138" si="138">SUM(I138+J138)</f>
        <v>6379</v>
      </c>
    </row>
    <row r="139" spans="1:24" ht="26.4" x14ac:dyDescent="0.25">
      <c r="A139" s="20" t="s">
        <v>194</v>
      </c>
      <c r="B139" s="26" t="s">
        <v>185</v>
      </c>
      <c r="C139" s="12">
        <v>6523.2</v>
      </c>
      <c r="D139" s="12">
        <v>0</v>
      </c>
      <c r="E139" s="9">
        <f>SUM(C139+D139)</f>
        <v>6523.2</v>
      </c>
      <c r="F139" s="12">
        <v>6405</v>
      </c>
      <c r="G139" s="12">
        <v>0</v>
      </c>
      <c r="H139" s="9">
        <f>SUM(F139+G139)</f>
        <v>6405</v>
      </c>
      <c r="I139" s="12">
        <v>6379</v>
      </c>
      <c r="J139" s="12">
        <v>0</v>
      </c>
      <c r="K139" s="9">
        <f>SUM(I139+J139)</f>
        <v>6379</v>
      </c>
    </row>
    <row r="140" spans="1:24" x14ac:dyDescent="0.25">
      <c r="A140" s="20" t="s">
        <v>195</v>
      </c>
      <c r="B140" s="26" t="s">
        <v>84</v>
      </c>
      <c r="C140" s="12">
        <f t="shared" ref="C140:D141" si="139">SUM(C141)</f>
        <v>26548.1</v>
      </c>
      <c r="D140" s="12">
        <f t="shared" si="139"/>
        <v>0</v>
      </c>
      <c r="E140" s="12">
        <f t="shared" ref="E140" si="140">SUM(E141)</f>
        <v>26548.1</v>
      </c>
      <c r="F140" s="12">
        <f>SUM(F141)</f>
        <v>1694.3</v>
      </c>
      <c r="G140" s="12">
        <f t="shared" ref="G140:H141" si="141">SUM(G141)</f>
        <v>0</v>
      </c>
      <c r="H140" s="12">
        <f t="shared" si="141"/>
        <v>1694.3</v>
      </c>
      <c r="I140" s="12">
        <f>SUM(I141)</f>
        <v>1856.2</v>
      </c>
      <c r="J140" s="12">
        <f t="shared" ref="J140:K141" si="142">SUM(J141)</f>
        <v>0</v>
      </c>
      <c r="K140" s="12">
        <f t="shared" si="142"/>
        <v>1856.2</v>
      </c>
    </row>
    <row r="141" spans="1:24" x14ac:dyDescent="0.25">
      <c r="A141" s="20" t="s">
        <v>196</v>
      </c>
      <c r="B141" s="32" t="s">
        <v>85</v>
      </c>
      <c r="C141" s="12">
        <f t="shared" si="139"/>
        <v>26548.1</v>
      </c>
      <c r="D141" s="12">
        <f t="shared" si="139"/>
        <v>0</v>
      </c>
      <c r="E141" s="12">
        <f t="shared" ref="E141" si="143">SUM(E142)</f>
        <v>26548.1</v>
      </c>
      <c r="F141" s="12">
        <f>SUM(F142)</f>
        <v>1694.3</v>
      </c>
      <c r="G141" s="12">
        <f t="shared" si="141"/>
        <v>0</v>
      </c>
      <c r="H141" s="12">
        <f t="shared" si="141"/>
        <v>1694.3</v>
      </c>
      <c r="I141" s="12">
        <f>SUM(I142)</f>
        <v>1856.2</v>
      </c>
      <c r="J141" s="12">
        <f t="shared" si="142"/>
        <v>0</v>
      </c>
      <c r="K141" s="12">
        <f t="shared" si="142"/>
        <v>1856.2</v>
      </c>
    </row>
    <row r="142" spans="1:24" x14ac:dyDescent="0.25">
      <c r="A142" s="20" t="s">
        <v>197</v>
      </c>
      <c r="B142" s="26" t="s">
        <v>212</v>
      </c>
      <c r="C142" s="12">
        <v>26548.1</v>
      </c>
      <c r="D142" s="12"/>
      <c r="E142" s="12">
        <f>C142+D142</f>
        <v>26548.1</v>
      </c>
      <c r="F142" s="12">
        <v>1694.3</v>
      </c>
      <c r="G142" s="12">
        <v>0</v>
      </c>
      <c r="H142" s="12">
        <f>F142+G142</f>
        <v>1694.3</v>
      </c>
      <c r="I142" s="12">
        <v>1856.2</v>
      </c>
      <c r="J142" s="12">
        <v>0</v>
      </c>
      <c r="K142" s="12">
        <f>I142+J142</f>
        <v>1856.2</v>
      </c>
    </row>
    <row r="143" spans="1:24" x14ac:dyDescent="0.25">
      <c r="A143" s="39" t="s">
        <v>228</v>
      </c>
      <c r="B143" s="41" t="s">
        <v>227</v>
      </c>
      <c r="C143" s="12">
        <v>155480</v>
      </c>
      <c r="D143" s="12">
        <v>125000</v>
      </c>
      <c r="E143" s="12">
        <f>D143+C143</f>
        <v>280480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</row>
    <row r="144" spans="1:24" ht="26.4" x14ac:dyDescent="0.25">
      <c r="A144" s="20" t="s">
        <v>198</v>
      </c>
      <c r="B144" s="14" t="s">
        <v>86</v>
      </c>
      <c r="C144" s="12">
        <v>-66722.5</v>
      </c>
      <c r="D144" s="12">
        <f t="shared" ref="D144:E144" si="144">SUM(D145)</f>
        <v>-181.7</v>
      </c>
      <c r="E144" s="12">
        <f t="shared" si="144"/>
        <v>-66904.2</v>
      </c>
      <c r="F144" s="12">
        <f>SUM(F145)</f>
        <v>0</v>
      </c>
      <c r="G144" s="12">
        <f t="shared" ref="G144:H144" si="145">SUM(G145)</f>
        <v>0</v>
      </c>
      <c r="H144" s="12">
        <f t="shared" si="145"/>
        <v>0</v>
      </c>
      <c r="I144" s="12">
        <f>SUM(I145)</f>
        <v>0</v>
      </c>
      <c r="J144" s="12">
        <f t="shared" ref="J144:K144" si="146">SUM(J145)</f>
        <v>0</v>
      </c>
      <c r="K144" s="12">
        <f t="shared" si="146"/>
        <v>0</v>
      </c>
    </row>
    <row r="145" spans="1:11" ht="26.4" x14ac:dyDescent="0.25">
      <c r="A145" s="20" t="s">
        <v>199</v>
      </c>
      <c r="B145" s="14" t="s">
        <v>87</v>
      </c>
      <c r="C145" s="12">
        <v>-66722.5</v>
      </c>
      <c r="D145" s="9">
        <v>-181.7</v>
      </c>
      <c r="E145" s="9">
        <f>SUM(C145+D145)</f>
        <v>-66904.2</v>
      </c>
      <c r="F145" s="12">
        <v>0</v>
      </c>
      <c r="G145" s="9">
        <v>0</v>
      </c>
      <c r="H145" s="9">
        <f>SUM(F145+G145)</f>
        <v>0</v>
      </c>
      <c r="I145" s="12">
        <v>0</v>
      </c>
      <c r="J145" s="9">
        <v>0</v>
      </c>
      <c r="K145" s="9">
        <f>SUM(I145+J145)</f>
        <v>0</v>
      </c>
    </row>
    <row r="146" spans="1:11" x14ac:dyDescent="0.25">
      <c r="A146" s="22"/>
      <c r="B146" s="33" t="s">
        <v>88</v>
      </c>
      <c r="C146" s="15">
        <f t="shared" ref="C146:K146" si="147">SUM(C8)+C101</f>
        <v>5468171.4000000013</v>
      </c>
      <c r="D146" s="15">
        <f t="shared" si="147"/>
        <v>-135046.59999999998</v>
      </c>
      <c r="E146" s="15">
        <f t="shared" si="147"/>
        <v>5333124.8000000007</v>
      </c>
      <c r="F146" s="15">
        <f t="shared" si="147"/>
        <v>3073399.1999999997</v>
      </c>
      <c r="G146" s="15">
        <f t="shared" si="147"/>
        <v>0</v>
      </c>
      <c r="H146" s="15">
        <f t="shared" si="147"/>
        <v>3073399.1999999997</v>
      </c>
      <c r="I146" s="15">
        <f t="shared" si="147"/>
        <v>3124457.6</v>
      </c>
      <c r="J146" s="15">
        <f t="shared" si="147"/>
        <v>0</v>
      </c>
      <c r="K146" s="15">
        <f t="shared" si="147"/>
        <v>3124457.6</v>
      </c>
    </row>
  </sheetData>
  <mergeCells count="7">
    <mergeCell ref="F5:H5"/>
    <mergeCell ref="I5:K5"/>
    <mergeCell ref="A3:K3"/>
    <mergeCell ref="D1:E1"/>
    <mergeCell ref="A5:A6"/>
    <mergeCell ref="B5:B6"/>
    <mergeCell ref="C5:E5"/>
  </mergeCells>
  <pageMargins left="0.39370078740157483" right="0.39370078740157483" top="0.39370078740157483" bottom="0.19685039370078741" header="0.11811023622047245" footer="0.11811023622047245"/>
  <pageSetup paperSize="9" scale="69" firstPageNumber="180" fitToHeight="0" orientation="landscape" useFirstPageNumber="1" r:id="rId1"/>
  <headerFooter alignWithMargins="0">
    <oddHeader>&amp;R&amp;P</oddHeader>
  </headerFooter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Елена Гроховская</cp:lastModifiedBy>
  <cp:lastPrinted>2018-12-17T05:36:08Z</cp:lastPrinted>
  <dcterms:created xsi:type="dcterms:W3CDTF">2018-02-26T10:01:39Z</dcterms:created>
  <dcterms:modified xsi:type="dcterms:W3CDTF">2018-12-17T06:37:37Z</dcterms:modified>
</cp:coreProperties>
</file>